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Расшифровка 05 раздел" sheetId="3" r:id="rId1"/>
    <sheet name="Бюджет" sheetId="5" r:id="rId2"/>
  </sheets>
  <definedNames>
    <definedName name="_xlnm._FilterDatabase" localSheetId="0" hidden="1">'Расшифровка 05 раздел'!$A$7:$J$129</definedName>
    <definedName name="APPT" localSheetId="1">Бюджет!$A$19</definedName>
    <definedName name="FIO" localSheetId="1">Бюджет!$F$19</definedName>
    <definedName name="LAST_CELL" localSheetId="1">Бюджет!$J$124</definedName>
    <definedName name="SIGN" localSheetId="1">Бюджет!$A$19:$H$20</definedName>
    <definedName name="_xlnm.Print_Titles" localSheetId="0">'Расшифровка 05 раздел'!$5:$5</definedName>
    <definedName name="_xlnm.Print_Area" localSheetId="0">'Расшифровка 05 раздел'!$A$1:$E$129</definedName>
  </definedNames>
  <calcPr calcId="124519"/>
</workbook>
</file>

<file path=xl/calcChain.xml><?xml version="1.0" encoding="utf-8"?>
<calcChain xmlns="http://schemas.openxmlformats.org/spreadsheetml/2006/main">
  <c r="F126" i="3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5"/>
  <c r="F104"/>
  <c r="F103"/>
  <c r="F102"/>
  <c r="F101"/>
  <c r="F100"/>
  <c r="F98"/>
  <c r="F97"/>
  <c r="F96"/>
  <c r="F94"/>
  <c r="F93"/>
  <c r="F92"/>
  <c r="F91"/>
  <c r="F90"/>
  <c r="F89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38"/>
  <c r="F37"/>
  <c r="F36"/>
  <c r="F35"/>
  <c r="F34"/>
  <c r="F33"/>
  <c r="F31"/>
  <c r="F30"/>
  <c r="F29"/>
  <c r="F28"/>
  <c r="F27"/>
  <c r="F25"/>
  <c r="F24"/>
  <c r="F23"/>
  <c r="F21"/>
  <c r="F20"/>
  <c r="F19"/>
  <c r="F18"/>
  <c r="F16"/>
  <c r="F15"/>
  <c r="F14"/>
  <c r="F12"/>
  <c r="F11"/>
  <c r="G11" l="1"/>
  <c r="G12"/>
  <c r="G15"/>
  <c r="G18"/>
  <c r="G19"/>
  <c r="G20"/>
  <c r="G21"/>
  <c r="G23"/>
  <c r="G24"/>
  <c r="G25"/>
  <c r="G27"/>
  <c r="G28"/>
  <c r="G29"/>
  <c r="G30"/>
  <c r="G31"/>
  <c r="G33"/>
  <c r="G34"/>
  <c r="G35"/>
  <c r="G36"/>
  <c r="G37"/>
  <c r="G38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9"/>
  <c r="G90"/>
  <c r="G91"/>
  <c r="G92"/>
  <c r="G93"/>
  <c r="G94"/>
  <c r="G96"/>
  <c r="G97"/>
  <c r="G98"/>
  <c r="G100"/>
  <c r="G101"/>
  <c r="G102"/>
  <c r="G103"/>
  <c r="G104"/>
  <c r="G105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E13" l="1"/>
  <c r="D13"/>
  <c r="D8" l="1"/>
  <c r="F13"/>
  <c r="E8"/>
  <c r="G8" s="1"/>
  <c r="G13"/>
  <c r="D22"/>
  <c r="E127"/>
  <c r="D127"/>
  <c r="F127" s="1"/>
  <c r="E88"/>
  <c r="D88"/>
  <c r="F88" s="1"/>
  <c r="F8" l="1"/>
  <c r="G88"/>
  <c r="G127"/>
  <c r="E41"/>
  <c r="D41"/>
  <c r="D26"/>
  <c r="D17"/>
  <c r="E32"/>
  <c r="D32"/>
  <c r="E26"/>
  <c r="G26" s="1"/>
  <c r="E17"/>
  <c r="G17" s="1"/>
  <c r="D4"/>
  <c r="E4"/>
  <c r="E99"/>
  <c r="D99"/>
  <c r="E95"/>
  <c r="D95"/>
  <c r="E22"/>
  <c r="F22" s="1"/>
  <c r="F26" l="1"/>
  <c r="D106"/>
  <c r="F95"/>
  <c r="D68"/>
  <c r="F41"/>
  <c r="F99"/>
  <c r="F32"/>
  <c r="F17"/>
  <c r="G99"/>
  <c r="E39"/>
  <c r="G22"/>
  <c r="E106"/>
  <c r="G106" s="1"/>
  <c r="G95"/>
  <c r="E68"/>
  <c r="G68" s="1"/>
  <c r="G41"/>
  <c r="G32"/>
  <c r="D39"/>
  <c r="D128" l="1"/>
  <c r="F39"/>
  <c r="F68"/>
  <c r="F106"/>
  <c r="E128"/>
  <c r="G128" s="1"/>
  <c r="G39"/>
  <c r="F128" l="1"/>
</calcChain>
</file>

<file path=xl/sharedStrings.xml><?xml version="1.0" encoding="utf-8"?>
<sst xmlns="http://schemas.openxmlformats.org/spreadsheetml/2006/main" count="825" uniqueCount="242">
  <si>
    <t>Раздел 0500 "Жилищно-коммунальное хозяйство"</t>
  </si>
  <si>
    <t>( руб.коп)</t>
  </si>
  <si>
    <t>Наименование мероприятий, выполняемых работ</t>
  </si>
  <si>
    <t>КФСР</t>
  </si>
  <si>
    <t>КВР</t>
  </si>
  <si>
    <t>Жилищное хозяйство</t>
  </si>
  <si>
    <t>0501</t>
  </si>
  <si>
    <t>244</t>
  </si>
  <si>
    <t>412</t>
  </si>
  <si>
    <t>414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</si>
  <si>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</si>
  <si>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</si>
  <si>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Субсидия на возмещение недополученных доходов, связанных с оказанием услуг населению по содержанию и ремонту лифтов</t>
  </si>
  <si>
    <t>Коммунальное хозяйство</t>
  </si>
  <si>
    <t>0502</t>
  </si>
  <si>
    <t>612</t>
  </si>
  <si>
    <t>Благоустройство</t>
  </si>
  <si>
    <t>0503</t>
  </si>
  <si>
    <t>расходы на уличное освещение городских и сельских поселений</t>
  </si>
  <si>
    <t>расходы на озеленение</t>
  </si>
  <si>
    <t>расходы на организацию и содержание мест захоронения</t>
  </si>
  <si>
    <t>Другие вопросы в области жилищно-коммунального хозяйства</t>
  </si>
  <si>
    <t>0505</t>
  </si>
  <si>
    <t>Исполнитель:</t>
  </si>
  <si>
    <t>Г.В. Лаптева</t>
  </si>
  <si>
    <t>8-83159-37-135</t>
  </si>
  <si>
    <t>Расходы за счет средств резервного  фонда администрации</t>
  </si>
  <si>
    <t>811</t>
  </si>
  <si>
    <t>812</t>
  </si>
  <si>
    <t>Расходы на оплату взносов региональному оператору  на проведение мероприятий по капитальному ремонту общего имущества многоквартирных домов муниципального жилищного фонда (по 6,3р. за кв. м.)</t>
  </si>
  <si>
    <t>Расходы на возмещение затрат по содержанию муниципального жилого фонда</t>
  </si>
  <si>
    <t>на строительство объектов коммунального хозяйства в рамках Адресной инвестиционной программы Нижегородской области на 2015-2017 годы, муниципальных программ и непрограммных инвестиций</t>
  </si>
  <si>
    <t xml:space="preserve">Итого </t>
  </si>
  <si>
    <t>Расходы на реализацию программы Переселения граждан из аварийного жилищного фонда Нижегородской области, в том числе:</t>
  </si>
  <si>
    <t>за счет средств областного бюджета</t>
  </si>
  <si>
    <t>за счет средств местного бюджета</t>
  </si>
  <si>
    <t>Капитальный ремонт и ремонт жилых помещений, находящихся в муниципальной собственности</t>
  </si>
  <si>
    <t>243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</si>
  <si>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</si>
  <si>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</si>
  <si>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 xml:space="preserve">Прочие выплаты по обязательствам городского округа </t>
  </si>
  <si>
    <t xml:space="preserve">на капитальный ремонт теплосетей, водопровода </t>
  </si>
  <si>
    <t>на содержание и текущий ремонт объектов инженерной  инфраструктуры коммунального хозяйства</t>
  </si>
  <si>
    <t>Канализационные очистные сооружения пр-ю 400 м3/сут п.Чистое Борское,Редькинского с/с г.о.г.Бор,НО</t>
  </si>
  <si>
    <t>Межпоселковый газопровод в.д. к с.Ивановское, д.Плотинка Ямновского с/с городского округа г.Бор НО</t>
  </si>
  <si>
    <t>Наружные сети канализации пос.Октябрьский Борского района Нижегородской области</t>
  </si>
  <si>
    <t>Распред-е г-ды в.д.и н.д.по адресу: Нижегородская обл, Борский р-он д.Малое Ситниково, п.Нагорный</t>
  </si>
  <si>
    <t>Распределительный газопровод высокого и низкого давления д.Побегайки и д.Княжево</t>
  </si>
  <si>
    <t>Реконструкция канализационных очистных сооружений в д.Красная Слобода Борского района Нижегородской обл.</t>
  </si>
  <si>
    <t>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</si>
  <si>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на финансовое обеспечение / возмещение части затрат по оказанию платных услуг муниципальными банями льготным категориям граждан, на содержание и ремонт муниципальных бань</t>
  </si>
  <si>
    <t>Расходы на приобретение контейнеров и (или) бункеров ВСЕГО</t>
  </si>
  <si>
    <t>Расходы на создание (обустройство) контейнерных площадок ВСЕГО</t>
  </si>
  <si>
    <t xml:space="preserve">расходы за счет средств фонда на поддержку территорий </t>
  </si>
  <si>
    <t>расходы за счет средств на реализацию проектов по поддержке местных инициатив за счет средств, ВСЕГО</t>
  </si>
  <si>
    <t>расходы на содержание и уборку территорий улиц, тротуаров, площадей</t>
  </si>
  <si>
    <t>расходы на прочие мероприятия по благоустройству городских округов и сельских поселений</t>
  </si>
  <si>
    <t>Расходы на содержание управлений и отделов жилищно-коммунального хозяйства муниципальных районов и городских округов, муниципальных казенных учреждений Нижегородской области</t>
  </si>
  <si>
    <t>расходы на предоставление субсидий муниципальным бюджетным учреждениям на финансовое обеспечение государственного задания на выполнение работ в сфере благоустройства</t>
  </si>
  <si>
    <t>Итого</t>
  </si>
  <si>
    <t>ВСЕГО по разделу 05</t>
  </si>
  <si>
    <t>расходы на строительство, реконструкцию,  по отрасли "Жилищно-коммунальное хозяйство"на строительство, реконструкцию объектов коммунального хозяйства в рамках Муниципальной программы "Адресная инвестиционная программа капитальных вложений городского округа г. Бор "</t>
  </si>
  <si>
    <t>611</t>
  </si>
  <si>
    <t>853</t>
  </si>
  <si>
    <t>Федеральный бюджет</t>
  </si>
  <si>
    <t>Областной бюджет</t>
  </si>
  <si>
    <t>Местный бюджет</t>
  </si>
  <si>
    <t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</si>
  <si>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Реализация мероприятий по благоустройство общественного пространства "Борское Волгоречье"</t>
  </si>
  <si>
    <t>Мероприятия по благоустройству, в рамках муниципальной программы "Формирование современной городской среды на территории городского округа г. Бор"</t>
  </si>
  <si>
    <t>Расходы на реализацию мероприятий, направленных на формирование доступной для инвалидов среды жизнедеятельности</t>
  </si>
  <si>
    <t>Расходы на осуществление полномочий по созданию административных комиссий в Нижегоролской области и на осуществление отдельных полномочий в области законодательства об административных правонарушениях</t>
  </si>
  <si>
    <t>Оплата услуг расчетно кассового центра по сбору платежей за найм помещений</t>
  </si>
  <si>
    <t>111</t>
  </si>
  <si>
    <t>119</t>
  </si>
  <si>
    <t>121</t>
  </si>
  <si>
    <t>122</t>
  </si>
  <si>
    <t>129</t>
  </si>
  <si>
    <t>242</t>
  </si>
  <si>
    <t>321</t>
  </si>
  <si>
    <t>851</t>
  </si>
  <si>
    <t>852</t>
  </si>
  <si>
    <t>Расшифровка расходов, предусмотренных на жилищно-коммунальное хозяйство по городскому округу город Бор за 2020 год.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</si>
  <si>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найма, в том числе:</t>
  </si>
  <si>
    <t>Иные межбюджетные трансферты на проведение капитального ремонта общего имущества в многоквартирных домах за счет средств государственной корпорации - Фонда содействия реформированию жилищно-коммунального хозяйства</t>
  </si>
  <si>
    <t>Расходы за счет средств резервного фонда Правительства Нижегородской области</t>
  </si>
  <si>
    <t>Расходы на предупреждение распространения, профилактику, диагностику и лечение от новой коронавирусной инфекции (COVID-19) за счет средств резервного фонда Правительства Нижегородской области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</si>
  <si>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издержек, в том числе:</t>
  </si>
  <si>
    <t>Расходы на проведение капитального и текущего ремонта государственного и муниципального жилищного фонда, в том числе:</t>
  </si>
  <si>
    <t>Канализационные очистные сооружения,150 м3/ сут. в п.Большеорловское Останкинского с/с, г.о.г.Бор, НО</t>
  </si>
  <si>
    <t>Котельная по ул.Воровского г.Бор</t>
  </si>
  <si>
    <t>Распределительный газопровод высокого и низкого давлений д.Дубенки и д.М.Уткино г.о.г.Бор НО</t>
  </si>
  <si>
    <t>Распределительный газопровод п.Красная Слобода, д.Филипповское</t>
  </si>
  <si>
    <t>Расширение системы газораспред-я и газопотреб-я д.Березовка Краснослободского с/с г.о.г.Бор НО</t>
  </si>
  <si>
    <t>Реконструкция очистных сооружений в д.Оманово</t>
  </si>
  <si>
    <t>Станция водоочистки в с.Ямново Борского района Нижегородской области  (без внешнего электроснабжения)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</si>
  <si>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</si>
  <si>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Кассовый расход на 01.01.2021</t>
  </si>
  <si>
    <t>План на 2020 год</t>
  </si>
  <si>
    <t>на компенсацию выпадающих доходов организациям, предоставляющим населению услуги теплоснабжения по тарифам, не обеспечивающим  возмещение издержек.</t>
  </si>
  <si>
    <t xml:space="preserve">на компенсацию выпадающих доходов организациям, предоставляющим населению услуги водоснабжения и водоотведения по тарифам, не обеспечивающим возмещение издержек </t>
  </si>
  <si>
    <t>Расходы на предотвращение влияния ухудшения экономической ситуации на развитие отраслей экономики, в связи с распространением новой коронавирусной инфекции (COVID-19) за счет средств резервного фонда Правительства Нижегородской области</t>
  </si>
  <si>
    <t>Расходы по обустройству и восстановлению памятных мест, посвященных Великой Отечественной войне 1941-1945гг., в том числе</t>
  </si>
  <si>
    <t>Мероприятия по благоустройству общественных пространств</t>
  </si>
  <si>
    <t>расходы на проведение капитального и текущего ремонта объектов благоустройства</t>
  </si>
  <si>
    <t>831</t>
  </si>
  <si>
    <t>Реализация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</si>
  <si>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Прочие выплаты по обязательствам городского округа</t>
  </si>
  <si>
    <t>Мероприятия по сносу аварийных многоквартирных жилых домов, признанных таковыми после 01.01.2012г</t>
  </si>
  <si>
    <t xml:space="preserve"> в том числе:</t>
  </si>
  <si>
    <t xml:space="preserve">    в том числе:</t>
  </si>
  <si>
    <t xml:space="preserve"> - основное финансирование</t>
  </si>
  <si>
    <t xml:space="preserve"> - УЖУ</t>
  </si>
  <si>
    <t xml:space="preserve"> - за счет средств государственной корпорации-Фонда содействия реформированию жилищно-коммунального хозяйства:</t>
  </si>
  <si>
    <t xml:space="preserve"> - за счет средств областного бюджета:</t>
  </si>
  <si>
    <t xml:space="preserve"> - за счет средств местного бюджета:</t>
  </si>
  <si>
    <t>Остаток денежных средств образовался в результате снижения стоимости одного квадратного метра при заключении соглашения на выкуп жилого помещения.</t>
  </si>
  <si>
    <t>% исполнения</t>
  </si>
  <si>
    <t>Причина неисполнения</t>
  </si>
  <si>
    <t>перечисление межбюджетных трансфертов в пределах сумм, необходимых для оплаты денежных обязательств</t>
  </si>
  <si>
    <t>Общее неосвоение плана по мероприятию  связано с уменьшением стоимости работ по результатам аукциона</t>
  </si>
  <si>
    <t>Снижение стоимости работ по результатам конкурсных процедур</t>
  </si>
  <si>
    <t>заявительный характер субсидирования организаций, производителей товаров, работ и услуг</t>
  </si>
  <si>
    <t>Снижение стоимости экспертизы проектной документации, отсутствие положительного заключения Госэкспертизы</t>
  </si>
  <si>
    <t>Оплата работ "по факту " на основании актов выполненных работ</t>
  </si>
  <si>
    <t>Остаток средств</t>
  </si>
  <si>
    <t>7770226000</t>
  </si>
  <si>
    <t>Иные межбюджетные трансферты федерального бюджета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</si>
  <si>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261F254240</t>
  </si>
  <si>
    <t>0550225070</t>
  </si>
  <si>
    <t>Субвенции областного бюджета на осуществление полномочий по созданию административных комиссий в Нижегоролской области и на осуществление отдельных полномочий в области законодательства об административных правонарушениях</t>
  </si>
  <si>
    <t>0550173050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</si>
  <si>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</si>
  <si>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0550100590</t>
  </si>
  <si>
    <t>Расходы на обеспечение функций органов местного самоуправления</t>
  </si>
  <si>
    <t>0550100190</t>
  </si>
  <si>
    <t>Расходы на обеспечение деятельности подведомственных учреждений</t>
  </si>
  <si>
    <t>0540100590</t>
  </si>
  <si>
    <t>0330129850</t>
  </si>
  <si>
    <t>Иные межбюджетные трансферты областного бюджета из фонда поддержки территорий</t>
  </si>
  <si>
    <t>Расходы за счет средств из фонда поддержки территорий Правительства Нижегородской области</t>
  </si>
  <si>
    <t>7770322000</t>
  </si>
  <si>
    <t>расходы местного бюджета на софинансирование мероприятий на реализацию программ формирования современной городской среды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</si>
  <si>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</si>
  <si>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261F25555A</t>
  </si>
  <si>
    <t>Субсидии федерального бюджета на реализацию программ формирования современной городской среды</t>
  </si>
  <si>
    <t>Субсидии областного бюджета на реализацию программ формирования современной городской среды</t>
  </si>
  <si>
    <t>2610225140</t>
  </si>
  <si>
    <t>Резервный фонд администрации городского округа город Бор</t>
  </si>
  <si>
    <t>1710421050</t>
  </si>
  <si>
    <t>Субсидии на благоустройство общественного пространства "Борское Волгоречье"</t>
  </si>
  <si>
    <t>05404S2700</t>
  </si>
  <si>
    <t>Мероприятия по благоустройству общественного пространства "Борское Волгоречье"</t>
  </si>
  <si>
    <t>0540425090</t>
  </si>
  <si>
    <t>0540325070</t>
  </si>
  <si>
    <t>Субсидии областного бюджета на реализацию проекта по поддержке местных инициатив</t>
  </si>
  <si>
    <t>Реализация мероприятий, направленных на благоустройство в рамках реализации проектов по поддержке местных инициатив</t>
  </si>
  <si>
    <t>05402S2600</t>
  </si>
  <si>
    <t>Субсидии на реализацию мероприятий по обустройству и восстановлению памятных мест, посвященных Великой Отечественной войне 1941-1945 гг.</t>
  </si>
  <si>
    <t>Расходы по обустройству и восстановлению памятных мест, посвященных Великой Отечественной войне 1941-1945гг.</t>
  </si>
  <si>
    <t>05401S2190</t>
  </si>
  <si>
    <t>Реализация мероприятий, направленных на прочие расходы по благоустройству</t>
  </si>
  <si>
    <t>0540125060</t>
  </si>
  <si>
    <t>Реализация мероприятий, направленных на содержание кладбищ</t>
  </si>
  <si>
    <t>0540125050</t>
  </si>
  <si>
    <t>Реализация мероприятий, направленных на проведение капитального и текущего ремонта объектов благоустройства</t>
  </si>
  <si>
    <t>0540125040</t>
  </si>
  <si>
    <t>Реализация мероприятий, направленных на озеленение</t>
  </si>
  <si>
    <t>0540125030</t>
  </si>
  <si>
    <t>Реализация мероприятий, направленных на содержание и уборку территорий улиц, тротуаров, площадей</t>
  </si>
  <si>
    <t>0540125020</t>
  </si>
  <si>
    <t>Реализация мероприятий, направленных на уличное освещение</t>
  </si>
  <si>
    <t>0540125010</t>
  </si>
  <si>
    <t>Субсидии областного бюджета на 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</si>
  <si>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</si>
  <si>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02103S2450</t>
  </si>
  <si>
    <t>Расходы на строительство, реконструкцию, проектно-изыскательские работы по отрасли "Жилищно-коммунальное хозяйство"</t>
  </si>
  <si>
    <t>0210300010</t>
  </si>
  <si>
    <t>Иные межбюджетные трансферты областного бюджета из резервного фонда Правительства Нижегородской области 1</t>
  </si>
  <si>
    <t>777С221000</t>
  </si>
  <si>
    <t>7770321000</t>
  </si>
  <si>
    <t>Субсидии областного на создание (обустройство) контейнерных площадок</t>
  </si>
  <si>
    <t>Расходы на создание (обустройство) контейнерных площадок</t>
  </si>
  <si>
    <t>05401S2670</t>
  </si>
  <si>
    <t>Расходы на приобретение контейнеров и (или) бункеров</t>
  </si>
  <si>
    <t>0540174700</t>
  </si>
  <si>
    <t>Иные межбюджетные трансферты областного бюджета на приобретение контейнеров и (или) бункеров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</si>
  <si>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</si>
  <si>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0530101390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</si>
  <si>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</si>
  <si>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0530101370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</si>
  <si>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</si>
  <si>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0530100370</t>
  </si>
  <si>
    <t>Финансовое обеспечение затрат муниципальным предприятиям городского округа город Бор Нижегородской области сферы жилищно-коммунального хозяйства</t>
  </si>
  <si>
    <t>0520111220</t>
  </si>
  <si>
    <t>Субсидии на финансовое обеспечение (возмещение) затрат на содержание муниципальных бань</t>
  </si>
  <si>
    <t>0520106220</t>
  </si>
  <si>
    <t>Субсидия на возмещение недополученных доходов, связанных с оказанием услуг населению по вывозу ЖБО</t>
  </si>
  <si>
    <t>0520105220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</si>
  <si>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</si>
  <si>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0520100220</t>
  </si>
  <si>
    <t>Субсидии областного бюджета на  софинансирование капитальных вложений в объекты газоснабжения</t>
  </si>
  <si>
    <t>Софинансирование капитальных вложений в объекты газоснабжения</t>
  </si>
  <si>
    <t>02103S2850</t>
  </si>
  <si>
    <t>0210110010</t>
  </si>
  <si>
    <t>777С121000</t>
  </si>
  <si>
    <t>0520104220</t>
  </si>
  <si>
    <t>0520103220</t>
  </si>
  <si>
    <t>0520101220</t>
  </si>
  <si>
    <t>0510200135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</si>
  <si>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</si>
  <si>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05101S9601</t>
  </si>
  <si>
    <t>Проведение капитального ремонта общего имущества в многоквартирных домах за счет средств государственной корпорации - Фонда содействия реформированию жилищно-коммунального хозяйства</t>
  </si>
  <si>
    <t>0510109501</t>
  </si>
  <si>
    <t>0510103360</t>
  </si>
  <si>
    <t>0510101360</t>
  </si>
  <si>
    <t>0510100360</t>
  </si>
  <si>
    <t>Обеспечение мероприятий по переселению граждан из аварийного жилищного фонда за счет средств местного бюджета</t>
  </si>
  <si>
    <t>043F36748S</t>
  </si>
  <si>
    <t>Субсидии областного бюджета на 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</si>
  <si>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за счет средств областного бюджета</t>
  </si>
  <si>
    <t>043F367484</t>
  </si>
  <si>
    <t>Субсидии областного бюджета на беспечение мероприятий по переселению граждан из аварийного жил фонда за счет средств ГК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</si>
  <si>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</si>
  <si>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043F367483</t>
  </si>
  <si>
    <t>Субсидии областного бюджета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</si>
  <si>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</si>
  <si>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04204S2400</t>
  </si>
  <si>
    <t>Расход по ЛС</t>
  </si>
  <si>
    <t>Ассигнования 2020 год</t>
  </si>
  <si>
    <t>Наименование Код цели</t>
  </si>
  <si>
    <t>Наименование КЦСР</t>
  </si>
  <si>
    <t>КЦСР</t>
  </si>
  <si>
    <t>руб.</t>
  </si>
  <si>
    <t>КФСР: 05**</t>
  </si>
  <si>
    <t>Тип бланка расходов: Смета</t>
  </si>
  <si>
    <t>Бюджет: Бюджет городского округа город Бор Нижегородской области</t>
  </si>
  <si>
    <t>Дата печати 04.02.2021 (10:40:29)</t>
  </si>
  <si>
    <t xml:space="preserve"> на 01.01.2021 г.</t>
  </si>
  <si>
    <t>(наименование органа, организующего исполнение бюджета)</t>
  </si>
  <si>
    <t>Управление Федерального казначейства по Нижегородской области</t>
  </si>
  <si>
    <t>1 этап реализации программы:</t>
  </si>
</sst>
</file>

<file path=xl/styles.xml><?xml version="1.0" encoding="utf-8"?>
<styleSheet xmlns="http://schemas.openxmlformats.org/spreadsheetml/2006/main">
  <numFmts count="2">
    <numFmt numFmtId="164" formatCode="?"/>
    <numFmt numFmtId="165" formatCode="dd/mm/yyyy\ hh:mm"/>
  </numFmts>
  <fonts count="17">
    <font>
      <sz val="10"/>
      <name val="Arial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b/>
      <sz val="8"/>
      <name val="Arial Cyr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133">
    <xf numFmtId="0" fontId="0" fillId="0" borderId="0" xfId="0"/>
    <xf numFmtId="0" fontId="3" fillId="0" borderId="0" xfId="1" applyFont="1" applyAlignment="1">
      <alignment vertical="justify" wrapText="1"/>
    </xf>
    <xf numFmtId="4" fontId="3" fillId="0" borderId="0" xfId="1" applyNumberFormat="1" applyFont="1" applyAlignment="1">
      <alignment vertical="center" wrapText="1"/>
    </xf>
    <xf numFmtId="0" fontId="1" fillId="0" borderId="0" xfId="1" applyFont="1" applyAlignment="1">
      <alignment wrapText="1"/>
    </xf>
    <xf numFmtId="0" fontId="3" fillId="0" borderId="0" xfId="1" applyFont="1" applyBorder="1" applyAlignment="1">
      <alignment vertical="justify" wrapText="1"/>
    </xf>
    <xf numFmtId="4" fontId="3" fillId="0" borderId="0" xfId="1" applyNumberFormat="1" applyFont="1" applyBorder="1" applyAlignment="1">
      <alignment vertical="center" wrapText="1"/>
    </xf>
    <xf numFmtId="0" fontId="3" fillId="0" borderId="0" xfId="1" applyFont="1"/>
    <xf numFmtId="0" fontId="1" fillId="0" borderId="1" xfId="1" applyNumberFormat="1" applyFont="1" applyBorder="1" applyAlignment="1">
      <alignment horizontal="center" wrapText="1"/>
    </xf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2" borderId="0" xfId="1" applyFont="1" applyFill="1" applyAlignment="1">
      <alignment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1" fillId="0" borderId="0" xfId="1" applyFont="1" applyFill="1" applyAlignment="1">
      <alignment wrapText="1"/>
    </xf>
    <xf numFmtId="0" fontId="1" fillId="0" borderId="0" xfId="1" applyFont="1" applyFill="1" applyBorder="1" applyAlignment="1">
      <alignment vertical="justify" wrapText="1"/>
    </xf>
    <xf numFmtId="49" fontId="1" fillId="0" borderId="0" xfId="1" applyNumberFormat="1" applyFont="1" applyFill="1" applyBorder="1" applyAlignment="1">
      <alignment horizontal="center" vertical="center" wrapText="1"/>
    </xf>
    <xf numFmtId="4" fontId="1" fillId="0" borderId="0" xfId="1" applyNumberFormat="1" applyFont="1" applyFill="1" applyBorder="1" applyAlignment="1">
      <alignment vertical="center" wrapText="1"/>
    </xf>
    <xf numFmtId="0" fontId="4" fillId="0" borderId="0" xfId="1" applyFont="1" applyAlignment="1">
      <alignment wrapText="1"/>
    </xf>
    <xf numFmtId="0" fontId="4" fillId="0" borderId="0" xfId="1" applyFont="1" applyFill="1" applyAlignment="1">
      <alignment wrapText="1"/>
    </xf>
    <xf numFmtId="0" fontId="4" fillId="2" borderId="0" xfId="1" applyFont="1" applyFill="1" applyAlignment="1">
      <alignment wrapText="1"/>
    </xf>
    <xf numFmtId="4" fontId="3" fillId="0" borderId="0" xfId="1" applyNumberFormat="1" applyFont="1" applyAlignment="1">
      <alignment horizontal="right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 indent="1"/>
    </xf>
    <xf numFmtId="0" fontId="0" fillId="0" borderId="0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1" fillId="4" borderId="1" xfId="1" applyFont="1" applyFill="1" applyBorder="1" applyAlignment="1">
      <alignment vertical="justify" wrapText="1"/>
    </xf>
    <xf numFmtId="49" fontId="1" fillId="4" borderId="1" xfId="1" applyNumberFormat="1" applyFont="1" applyFill="1" applyBorder="1" applyAlignment="1">
      <alignment horizontal="center" vertical="center" wrapText="1"/>
    </xf>
    <xf numFmtId="4" fontId="1" fillId="4" borderId="1" xfId="1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3" borderId="0" xfId="1" applyFont="1" applyFill="1" applyAlignment="1">
      <alignment wrapText="1"/>
    </xf>
    <xf numFmtId="0" fontId="9" fillId="0" borderId="1" xfId="0" applyFont="1" applyFill="1" applyBorder="1" applyAlignment="1">
      <alignment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49" fontId="3" fillId="4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49" fontId="3" fillId="5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wrapText="1"/>
    </xf>
    <xf numFmtId="0" fontId="1" fillId="0" borderId="0" xfId="1" applyFont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10" fontId="3" fillId="0" borderId="0" xfId="1" applyNumberFormat="1" applyFont="1" applyAlignment="1">
      <alignment wrapText="1"/>
    </xf>
    <xf numFmtId="49" fontId="7" fillId="0" borderId="1" xfId="1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9" fontId="3" fillId="5" borderId="1" xfId="1" applyNumberFormat="1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vertical="center" wrapText="1"/>
    </xf>
    <xf numFmtId="49" fontId="5" fillId="5" borderId="1" xfId="1" applyNumberFormat="1" applyFont="1" applyFill="1" applyBorder="1" applyAlignment="1">
      <alignment vertical="center" wrapText="1"/>
    </xf>
    <xf numFmtId="49" fontId="1" fillId="3" borderId="1" xfId="1" applyNumberFormat="1" applyFont="1" applyFill="1" applyBorder="1" applyAlignment="1">
      <alignment vertical="center" wrapText="1"/>
    </xf>
    <xf numFmtId="49" fontId="1" fillId="4" borderId="1" xfId="1" applyNumberFormat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vertical="center" wrapText="1"/>
    </xf>
    <xf numFmtId="49" fontId="9" fillId="0" borderId="1" xfId="1" applyNumberFormat="1" applyFont="1" applyFill="1" applyBorder="1" applyAlignment="1">
      <alignment vertical="center" wrapText="1"/>
    </xf>
    <xf numFmtId="49" fontId="3" fillId="3" borderId="1" xfId="1" applyNumberFormat="1" applyFont="1" applyFill="1" applyBorder="1" applyAlignment="1">
      <alignment vertical="center" wrapText="1"/>
    </xf>
    <xf numFmtId="49" fontId="3" fillId="4" borderId="1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vertical="center" wrapText="1"/>
    </xf>
    <xf numFmtId="4" fontId="3" fillId="0" borderId="0" xfId="1" applyNumberFormat="1" applyFont="1" applyAlignment="1">
      <alignment wrapText="1"/>
    </xf>
    <xf numFmtId="4" fontId="3" fillId="5" borderId="1" xfId="1" applyNumberFormat="1" applyFont="1" applyFill="1" applyBorder="1" applyAlignment="1">
      <alignment horizontal="center" vertical="center" wrapText="1"/>
    </xf>
    <xf numFmtId="10" fontId="3" fillId="5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4" fontId="5" fillId="5" borderId="1" xfId="1" applyNumberFormat="1" applyFont="1" applyFill="1" applyBorder="1" applyAlignment="1">
      <alignment horizontal="center" vertical="center" wrapText="1"/>
    </xf>
    <xf numFmtId="10" fontId="5" fillId="5" borderId="1" xfId="1" applyNumberFormat="1" applyFont="1" applyFill="1" applyBorder="1" applyAlignment="1">
      <alignment horizontal="center" vertical="center" wrapText="1"/>
    </xf>
    <xf numFmtId="4" fontId="1" fillId="3" borderId="1" xfId="1" applyNumberFormat="1" applyFont="1" applyFill="1" applyBorder="1" applyAlignment="1">
      <alignment horizontal="center" vertical="center" wrapText="1"/>
    </xf>
    <xf numFmtId="10" fontId="1" fillId="3" borderId="1" xfId="1" applyNumberFormat="1" applyFont="1" applyFill="1" applyBorder="1" applyAlignment="1">
      <alignment horizontal="center" vertical="center" wrapText="1"/>
    </xf>
    <xf numFmtId="4" fontId="1" fillId="4" borderId="1" xfId="1" applyNumberFormat="1" applyFont="1" applyFill="1" applyBorder="1" applyAlignment="1">
      <alignment horizontal="center" vertical="center" wrapText="1"/>
    </xf>
    <xf numFmtId="10" fontId="1" fillId="4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10" fontId="9" fillId="0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10" fontId="3" fillId="3" borderId="1" xfId="1" applyNumberFormat="1" applyFont="1" applyFill="1" applyBorder="1" applyAlignment="1">
      <alignment horizontal="center" vertical="center" wrapText="1"/>
    </xf>
    <xf numFmtId="4" fontId="3" fillId="4" borderId="1" xfId="1" applyNumberFormat="1" applyFont="1" applyFill="1" applyBorder="1" applyAlignment="1">
      <alignment horizontal="center" vertical="center" wrapText="1"/>
    </xf>
    <xf numFmtId="10" fontId="3" fillId="4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10" fontId="7" fillId="3" borderId="1" xfId="1" applyNumberFormat="1" applyFont="1" applyFill="1" applyBorder="1" applyAlignment="1">
      <alignment horizontal="center" vertical="center" wrapText="1"/>
    </xf>
    <xf numFmtId="0" fontId="11" fillId="0" borderId="0" xfId="2"/>
    <xf numFmtId="4" fontId="12" fillId="0" borderId="2" xfId="2" applyNumberFormat="1" applyFont="1" applyBorder="1" applyAlignment="1" applyProtection="1">
      <alignment horizontal="right" vertical="center" wrapText="1"/>
    </xf>
    <xf numFmtId="49" fontId="12" fillId="0" borderId="2" xfId="2" applyNumberFormat="1" applyFont="1" applyBorder="1" applyAlignment="1" applyProtection="1">
      <alignment horizontal="left" vertical="center" wrapText="1"/>
    </xf>
    <xf numFmtId="49" fontId="12" fillId="0" borderId="2" xfId="2" applyNumberFormat="1" applyFont="1" applyBorder="1" applyAlignment="1" applyProtection="1">
      <alignment horizontal="center" vertical="center" wrapText="1"/>
    </xf>
    <xf numFmtId="4" fontId="13" fillId="0" borderId="3" xfId="2" applyNumberFormat="1" applyFont="1" applyBorder="1" applyAlignment="1" applyProtection="1">
      <alignment horizontal="right" vertical="center" wrapText="1"/>
    </xf>
    <xf numFmtId="49" fontId="13" fillId="0" borderId="3" xfId="2" applyNumberFormat="1" applyFont="1" applyBorder="1" applyAlignment="1" applyProtection="1">
      <alignment horizontal="left" vertical="center" wrapText="1"/>
    </xf>
    <xf numFmtId="49" fontId="13" fillId="0" borderId="3" xfId="2" applyNumberFormat="1" applyFont="1" applyBorder="1" applyAlignment="1" applyProtection="1">
      <alignment horizontal="center" vertical="center" wrapText="1"/>
    </xf>
    <xf numFmtId="49" fontId="13" fillId="0" borderId="4" xfId="2" applyNumberFormat="1" applyFont="1" applyBorder="1" applyAlignment="1" applyProtection="1">
      <alignment horizontal="center" vertical="center" wrapText="1"/>
    </xf>
    <xf numFmtId="4" fontId="13" fillId="0" borderId="3" xfId="2" applyNumberFormat="1" applyFont="1" applyBorder="1" applyAlignment="1" applyProtection="1">
      <alignment horizontal="right"/>
    </xf>
    <xf numFmtId="49" fontId="13" fillId="0" borderId="3" xfId="2" applyNumberFormat="1" applyFont="1" applyBorder="1" applyAlignment="1" applyProtection="1">
      <alignment horizontal="left"/>
    </xf>
    <xf numFmtId="49" fontId="13" fillId="0" borderId="3" xfId="2" applyNumberFormat="1" applyFont="1" applyBorder="1" applyAlignment="1" applyProtection="1">
      <alignment horizontal="center"/>
    </xf>
    <xf numFmtId="49" fontId="13" fillId="0" borderId="4" xfId="2" applyNumberFormat="1" applyFont="1" applyBorder="1" applyAlignment="1" applyProtection="1">
      <alignment horizontal="center"/>
    </xf>
    <xf numFmtId="49" fontId="14" fillId="0" borderId="1" xfId="2" applyNumberFormat="1" applyFont="1" applyBorder="1" applyAlignment="1" applyProtection="1">
      <alignment horizontal="center" vertical="center" wrapText="1"/>
    </xf>
    <xf numFmtId="0" fontId="15" fillId="0" borderId="0" xfId="2" applyFont="1" applyBorder="1" applyAlignment="1" applyProtection="1"/>
    <xf numFmtId="0" fontId="15" fillId="0" borderId="0" xfId="2" applyFont="1" applyBorder="1" applyAlignment="1" applyProtection="1">
      <alignment wrapText="1"/>
    </xf>
    <xf numFmtId="0" fontId="15" fillId="0" borderId="0" xfId="2" applyFont="1" applyBorder="1" applyAlignment="1" applyProtection="1">
      <alignment horizontal="left" vertical="top" wrapText="1"/>
    </xf>
    <xf numFmtId="0" fontId="16" fillId="0" borderId="0" xfId="2" applyFont="1" applyBorder="1" applyAlignment="1" applyProtection="1">
      <alignment horizontal="center"/>
    </xf>
    <xf numFmtId="165" fontId="16" fillId="0" borderId="0" xfId="2" applyNumberFormat="1" applyFont="1" applyBorder="1" applyAlignment="1" applyProtection="1">
      <alignment horizontal="center"/>
    </xf>
    <xf numFmtId="0" fontId="16" fillId="0" borderId="0" xfId="2" applyFont="1" applyBorder="1" applyAlignment="1" applyProtection="1">
      <alignment horizontal="left"/>
    </xf>
    <xf numFmtId="0" fontId="12" fillId="0" borderId="0" xfId="2" applyFont="1" applyBorder="1" applyAlignment="1" applyProtection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 wrapText="1"/>
    </xf>
    <xf numFmtId="0" fontId="15" fillId="0" borderId="0" xfId="2" applyFont="1" applyBorder="1" applyAlignment="1" applyProtection="1">
      <alignment horizontal="left" vertical="top" wrapText="1"/>
    </xf>
    <xf numFmtId="0" fontId="11" fillId="0" borderId="0" xfId="2" applyFont="1" applyBorder="1" applyAlignment="1" applyProtection="1">
      <alignment horizontal="left" vertical="top" wrapText="1"/>
    </xf>
    <xf numFmtId="0" fontId="15" fillId="0" borderId="0" xfId="2" applyFont="1" applyBorder="1" applyAlignment="1" applyProtection="1">
      <alignment horizontal="left"/>
    </xf>
  </cellXfs>
  <cellStyles count="3">
    <cellStyle name="Обычный" xfId="0" builtinId="0"/>
    <cellStyle name="Обычный 2" xfId="2"/>
    <cellStyle name="Обычный_Xl000028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119</xdr:row>
      <xdr:rowOff>0</xdr:rowOff>
    </xdr:from>
    <xdr:to>
      <xdr:col>4</xdr:col>
      <xdr:colOff>542925</xdr:colOff>
      <xdr:row>121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57035700"/>
          <a:ext cx="5343525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122</xdr:row>
      <xdr:rowOff>114300</xdr:rowOff>
    </xdr:from>
    <xdr:to>
      <xdr:col>4</xdr:col>
      <xdr:colOff>542925</xdr:colOff>
      <xdr:row>125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57635775"/>
          <a:ext cx="5343525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6"/>
  <sheetViews>
    <sheetView tabSelected="1" workbookViewId="0">
      <pane ySplit="7" topLeftCell="A8" activePane="bottomLeft" state="frozen"/>
      <selection pane="bottomLeft" activeCell="A9" sqref="A9"/>
    </sheetView>
  </sheetViews>
  <sheetFormatPr defaultRowHeight="15.75" outlineLevelRow="7"/>
  <cols>
    <col min="1" max="1" width="82.140625" style="1" bestFit="1" customWidth="1"/>
    <col min="2" max="2" width="7.5703125" style="9" bestFit="1" customWidth="1"/>
    <col min="3" max="3" width="5.5703125" style="9" bestFit="1" customWidth="1"/>
    <col min="4" max="4" width="19.7109375" style="2" customWidth="1"/>
    <col min="5" max="6" width="19.5703125" style="2" customWidth="1"/>
    <col min="7" max="7" width="13.140625" style="8" bestFit="1" customWidth="1"/>
    <col min="8" max="8" width="54.85546875" style="8" customWidth="1"/>
    <col min="9" max="9" width="9.140625" style="8"/>
    <col min="10" max="10" width="11.28515625" style="8" bestFit="1" customWidth="1"/>
    <col min="11" max="16384" width="9.140625" style="8"/>
  </cols>
  <sheetData>
    <row r="1" spans="1:10">
      <c r="A1" s="125" t="s">
        <v>0</v>
      </c>
      <c r="B1" s="125"/>
      <c r="C1" s="125"/>
      <c r="D1" s="125"/>
      <c r="E1" s="125"/>
      <c r="F1" s="53"/>
    </row>
    <row r="2" spans="1:10">
      <c r="A2" s="125" t="s">
        <v>82</v>
      </c>
      <c r="B2" s="125"/>
      <c r="C2" s="125"/>
      <c r="D2" s="125"/>
      <c r="E2" s="125"/>
      <c r="F2" s="53"/>
    </row>
    <row r="3" spans="1:10">
      <c r="E3" s="22" t="s">
        <v>1</v>
      </c>
      <c r="F3" s="22"/>
    </row>
    <row r="4" spans="1:10">
      <c r="D4" s="2">
        <f>SUBTOTAL(9,D108:D126)</f>
        <v>187464503.78</v>
      </c>
      <c r="E4" s="2">
        <f>SUBTOTAL(9,E108:E126)</f>
        <v>187149681.45000002</v>
      </c>
    </row>
    <row r="5" spans="1:10" s="10" customFormat="1" ht="56.25">
      <c r="A5" s="7" t="s">
        <v>2</v>
      </c>
      <c r="B5" s="7" t="s">
        <v>3</v>
      </c>
      <c r="C5" s="7" t="s">
        <v>4</v>
      </c>
      <c r="D5" s="7" t="s">
        <v>98</v>
      </c>
      <c r="E5" s="7" t="s">
        <v>97</v>
      </c>
      <c r="F5" s="7" t="s">
        <v>125</v>
      </c>
      <c r="G5" s="65" t="s">
        <v>117</v>
      </c>
      <c r="H5" s="65" t="s">
        <v>118</v>
      </c>
    </row>
    <row r="6" spans="1:10" s="3" customFormat="1">
      <c r="A6" s="32" t="s">
        <v>5</v>
      </c>
      <c r="B6" s="33" t="s">
        <v>6</v>
      </c>
      <c r="C6" s="33"/>
      <c r="D6" s="34"/>
      <c r="E6" s="34"/>
      <c r="F6" s="34"/>
      <c r="G6" s="34"/>
      <c r="H6" s="34"/>
    </row>
    <row r="7" spans="1:10" s="3" customFormat="1">
      <c r="A7" s="32"/>
      <c r="B7" s="33"/>
      <c r="C7" s="33"/>
      <c r="D7" s="34"/>
      <c r="E7" s="34"/>
      <c r="F7" s="34"/>
      <c r="G7" s="34"/>
      <c r="H7" s="34"/>
    </row>
    <row r="8" spans="1:10" ht="59.25" customHeight="1">
      <c r="A8" s="49" t="s">
        <v>33</v>
      </c>
      <c r="B8" s="50" t="s">
        <v>6</v>
      </c>
      <c r="C8" s="50" t="s">
        <v>8</v>
      </c>
      <c r="D8" s="78">
        <f>D11+D12+D13</f>
        <v>2704368</v>
      </c>
      <c r="E8" s="78">
        <f>E11+E12+E13</f>
        <v>2573302</v>
      </c>
      <c r="F8" s="78">
        <f>D8-E8</f>
        <v>131066</v>
      </c>
      <c r="G8" s="79">
        <f>E8/D8</f>
        <v>0.95153544192210526</v>
      </c>
      <c r="H8" s="67" t="s">
        <v>116</v>
      </c>
      <c r="J8" s="77"/>
    </row>
    <row r="9" spans="1:10" s="55" customFormat="1">
      <c r="A9" s="54" t="s">
        <v>241</v>
      </c>
      <c r="B9" s="54"/>
      <c r="C9" s="54"/>
      <c r="D9" s="80"/>
      <c r="E9" s="80"/>
      <c r="F9" s="80"/>
      <c r="G9" s="81"/>
      <c r="H9" s="54"/>
    </row>
    <row r="10" spans="1:10" s="58" customFormat="1" outlineLevel="2">
      <c r="A10" s="59" t="s">
        <v>109</v>
      </c>
      <c r="B10" s="56"/>
      <c r="C10" s="56"/>
      <c r="D10" s="57"/>
      <c r="E10" s="57"/>
      <c r="F10" s="57"/>
      <c r="G10" s="66"/>
      <c r="H10" s="56"/>
    </row>
    <row r="11" spans="1:10" s="58" customFormat="1" ht="31.5" outlineLevel="7">
      <c r="A11" s="59" t="s">
        <v>113</v>
      </c>
      <c r="B11" s="56"/>
      <c r="C11" s="56"/>
      <c r="D11" s="57">
        <v>2583225.84</v>
      </c>
      <c r="E11" s="57">
        <v>2458030.94</v>
      </c>
      <c r="F11" s="57">
        <f t="shared" ref="F11:F72" si="0">D11-E11</f>
        <v>125194.89999999991</v>
      </c>
      <c r="G11" s="66">
        <f t="shared" ref="G11:G68" si="1">E11/D11</f>
        <v>0.95153544143860069</v>
      </c>
      <c r="H11" s="56"/>
    </row>
    <row r="12" spans="1:10" s="58" customFormat="1" outlineLevel="7">
      <c r="A12" s="60" t="s">
        <v>114</v>
      </c>
      <c r="B12" s="56"/>
      <c r="C12" s="56"/>
      <c r="D12" s="57">
        <v>96913.73</v>
      </c>
      <c r="E12" s="57">
        <v>92216.85</v>
      </c>
      <c r="F12" s="57">
        <f t="shared" si="0"/>
        <v>4696.8799999999901</v>
      </c>
      <c r="G12" s="66">
        <f t="shared" si="1"/>
        <v>0.95153545323247812</v>
      </c>
      <c r="H12" s="56"/>
    </row>
    <row r="13" spans="1:10" s="58" customFormat="1" outlineLevel="7">
      <c r="A13" s="60" t="s">
        <v>115</v>
      </c>
      <c r="B13" s="56"/>
      <c r="C13" s="56"/>
      <c r="D13" s="57">
        <f>D15+D16</f>
        <v>24228.43</v>
      </c>
      <c r="E13" s="57">
        <f>E15+E16</f>
        <v>23054.21</v>
      </c>
      <c r="F13" s="57">
        <f t="shared" si="0"/>
        <v>1174.2200000000012</v>
      </c>
      <c r="G13" s="66">
        <f t="shared" si="1"/>
        <v>0.95153544823168479</v>
      </c>
      <c r="H13" s="56"/>
    </row>
    <row r="14" spans="1:10" s="63" customFormat="1" outlineLevel="7">
      <c r="A14" s="61" t="s">
        <v>110</v>
      </c>
      <c r="B14" s="62"/>
      <c r="C14" s="62"/>
      <c r="D14" s="57"/>
      <c r="E14" s="57"/>
      <c r="F14" s="57">
        <f t="shared" si="0"/>
        <v>0</v>
      </c>
      <c r="G14" s="66"/>
      <c r="H14" s="56"/>
    </row>
    <row r="15" spans="1:10" s="63" customFormat="1" outlineLevel="7">
      <c r="A15" s="61" t="s">
        <v>111</v>
      </c>
      <c r="B15" s="62"/>
      <c r="C15" s="62"/>
      <c r="D15" s="57">
        <v>24228.43</v>
      </c>
      <c r="E15" s="57">
        <v>23054.21</v>
      </c>
      <c r="F15" s="57">
        <f t="shared" si="0"/>
        <v>1174.2200000000012</v>
      </c>
      <c r="G15" s="66">
        <f t="shared" si="1"/>
        <v>0.95153544823168479</v>
      </c>
      <c r="H15" s="56"/>
    </row>
    <row r="16" spans="1:10" s="63" customFormat="1" ht="23.25" customHeight="1" outlineLevel="7">
      <c r="A16" s="61" t="s">
        <v>112</v>
      </c>
      <c r="B16" s="62"/>
      <c r="C16" s="62"/>
      <c r="D16" s="57">
        <v>0</v>
      </c>
      <c r="E16" s="57">
        <v>0</v>
      </c>
      <c r="F16" s="57">
        <f t="shared" si="0"/>
        <v>0</v>
      </c>
      <c r="G16" s="66"/>
      <c r="H16" s="56"/>
    </row>
    <row r="17" spans="1:8" s="30" customFormat="1" ht="50.25" customHeight="1">
      <c r="A17" s="49" t="s">
        <v>83</v>
      </c>
      <c r="B17" s="50" t="s">
        <v>6</v>
      </c>
      <c r="C17" s="50" t="s">
        <v>8</v>
      </c>
      <c r="D17" s="78">
        <f>D18+D19</f>
        <v>5809576.6699999999</v>
      </c>
      <c r="E17" s="78">
        <f>E18+E19</f>
        <v>5809576.6699999999</v>
      </c>
      <c r="F17" s="78">
        <f t="shared" si="0"/>
        <v>0</v>
      </c>
      <c r="G17" s="79">
        <f t="shared" si="1"/>
        <v>1</v>
      </c>
      <c r="H17" s="67"/>
    </row>
    <row r="18" spans="1:8" s="30" customFormat="1" ht="21" customHeight="1">
      <c r="A18" s="47" t="s">
        <v>34</v>
      </c>
      <c r="B18" s="48"/>
      <c r="C18" s="48"/>
      <c r="D18" s="82">
        <v>4647661.33</v>
      </c>
      <c r="E18" s="82">
        <v>4647661.33</v>
      </c>
      <c r="F18" s="82">
        <f t="shared" si="0"/>
        <v>0</v>
      </c>
      <c r="G18" s="83">
        <f t="shared" si="1"/>
        <v>1</v>
      </c>
      <c r="H18" s="68"/>
    </row>
    <row r="19" spans="1:8" s="30" customFormat="1" ht="21" customHeight="1">
      <c r="A19" s="47" t="s">
        <v>35</v>
      </c>
      <c r="B19" s="48"/>
      <c r="C19" s="48"/>
      <c r="D19" s="82">
        <v>1161915.3400000001</v>
      </c>
      <c r="E19" s="82">
        <v>1161915.3400000001</v>
      </c>
      <c r="F19" s="82">
        <f t="shared" si="0"/>
        <v>0</v>
      </c>
      <c r="G19" s="83">
        <f t="shared" si="1"/>
        <v>1</v>
      </c>
      <c r="H19" s="68"/>
    </row>
    <row r="20" spans="1:8" s="30" customFormat="1" ht="21" customHeight="1">
      <c r="A20" s="126" t="s">
        <v>108</v>
      </c>
      <c r="B20" s="51" t="s">
        <v>6</v>
      </c>
      <c r="C20" s="51" t="s">
        <v>7</v>
      </c>
      <c r="D20" s="84">
        <v>348993</v>
      </c>
      <c r="E20" s="84">
        <v>348993</v>
      </c>
      <c r="F20" s="84">
        <f t="shared" si="0"/>
        <v>0</v>
      </c>
      <c r="G20" s="85">
        <f t="shared" si="1"/>
        <v>1</v>
      </c>
      <c r="H20" s="69"/>
    </row>
    <row r="21" spans="1:8" s="30" customFormat="1" ht="35.25" customHeight="1">
      <c r="A21" s="127"/>
      <c r="B21" s="51" t="s">
        <v>6</v>
      </c>
      <c r="C21" s="51" t="s">
        <v>15</v>
      </c>
      <c r="D21" s="84">
        <v>1359475</v>
      </c>
      <c r="E21" s="84">
        <v>1359475</v>
      </c>
      <c r="F21" s="84">
        <f t="shared" si="0"/>
        <v>0</v>
      </c>
      <c r="G21" s="85">
        <f t="shared" si="1"/>
        <v>1</v>
      </c>
      <c r="H21" s="69"/>
    </row>
    <row r="22" spans="1:8" s="19" customFormat="1" ht="51" customHeight="1">
      <c r="A22" s="49" t="s">
        <v>87</v>
      </c>
      <c r="B22" s="50" t="s">
        <v>6</v>
      </c>
      <c r="C22" s="50" t="s">
        <v>27</v>
      </c>
      <c r="D22" s="78">
        <f>SUM(D23:D25)</f>
        <v>17348570.5</v>
      </c>
      <c r="E22" s="78">
        <f>SUM(E23:E25)</f>
        <v>17327820.649999999</v>
      </c>
      <c r="F22" s="78">
        <f t="shared" si="0"/>
        <v>20749.85000000149</v>
      </c>
      <c r="G22" s="79">
        <f t="shared" si="1"/>
        <v>0.99880394468235867</v>
      </c>
      <c r="H22" s="67"/>
    </row>
    <row r="23" spans="1:8" s="31" customFormat="1" ht="60" customHeight="1">
      <c r="A23" s="47" t="s">
        <v>10</v>
      </c>
      <c r="B23" s="48"/>
      <c r="C23" s="48"/>
      <c r="D23" s="82">
        <v>1123634.32</v>
      </c>
      <c r="E23" s="82">
        <v>1105844.3600000001</v>
      </c>
      <c r="F23" s="82">
        <f t="shared" si="0"/>
        <v>17789.959999999963</v>
      </c>
      <c r="G23" s="83">
        <f t="shared" si="1"/>
        <v>0.9841674825311495</v>
      </c>
      <c r="H23" s="68"/>
    </row>
    <row r="24" spans="1:8" s="31" customFormat="1" ht="58.5" customHeight="1">
      <c r="A24" s="47" t="s">
        <v>11</v>
      </c>
      <c r="B24" s="48"/>
      <c r="C24" s="48"/>
      <c r="D24" s="82">
        <v>12928331.529999999</v>
      </c>
      <c r="E24" s="82">
        <v>12927464.970000001</v>
      </c>
      <c r="F24" s="82">
        <f t="shared" si="0"/>
        <v>866.5599999986589</v>
      </c>
      <c r="G24" s="83">
        <f t="shared" si="1"/>
        <v>0.99993297201591813</v>
      </c>
      <c r="H24" s="68"/>
    </row>
    <row r="25" spans="1:8" s="31" customFormat="1" ht="45.75" customHeight="1">
      <c r="A25" s="47" t="s">
        <v>12</v>
      </c>
      <c r="B25" s="48"/>
      <c r="C25" s="48"/>
      <c r="D25" s="82">
        <v>3296604.65</v>
      </c>
      <c r="E25" s="82">
        <v>3294511.32</v>
      </c>
      <c r="F25" s="82">
        <f t="shared" si="0"/>
        <v>2093.3300000000745</v>
      </c>
      <c r="G25" s="83">
        <f t="shared" si="1"/>
        <v>0.99936500423246077</v>
      </c>
      <c r="H25" s="68"/>
    </row>
    <row r="26" spans="1:8" s="19" customFormat="1" ht="33" customHeight="1">
      <c r="A26" s="49" t="s">
        <v>88</v>
      </c>
      <c r="B26" s="50" t="s">
        <v>6</v>
      </c>
      <c r="C26" s="50"/>
      <c r="D26" s="78">
        <f>D27+D28+D29+D30</f>
        <v>1139781.73</v>
      </c>
      <c r="E26" s="78">
        <f>E27+E28+E29+E30</f>
        <v>989675.74</v>
      </c>
      <c r="F26" s="78">
        <f t="shared" si="0"/>
        <v>150105.99</v>
      </c>
      <c r="G26" s="79">
        <f t="shared" si="1"/>
        <v>0.86830286356669362</v>
      </c>
      <c r="H26" s="67"/>
    </row>
    <row r="27" spans="1:8" s="31" customFormat="1" ht="21.75" customHeight="1">
      <c r="A27" s="124" t="s">
        <v>36</v>
      </c>
      <c r="B27" s="48" t="s">
        <v>6</v>
      </c>
      <c r="C27" s="48" t="s">
        <v>37</v>
      </c>
      <c r="D27" s="82">
        <v>566018.84</v>
      </c>
      <c r="E27" s="82">
        <v>566018.84</v>
      </c>
      <c r="F27" s="82">
        <f t="shared" si="0"/>
        <v>0</v>
      </c>
      <c r="G27" s="83">
        <f t="shared" si="1"/>
        <v>1</v>
      </c>
      <c r="H27" s="68"/>
    </row>
    <row r="28" spans="1:8" s="31" customFormat="1" ht="21.75" customHeight="1">
      <c r="A28" s="124"/>
      <c r="B28" s="48" t="s">
        <v>6</v>
      </c>
      <c r="C28" s="48" t="s">
        <v>7</v>
      </c>
      <c r="D28" s="82">
        <v>287114</v>
      </c>
      <c r="E28" s="82">
        <v>287114</v>
      </c>
      <c r="F28" s="82">
        <f t="shared" si="0"/>
        <v>0</v>
      </c>
      <c r="G28" s="83">
        <f t="shared" si="1"/>
        <v>1</v>
      </c>
      <c r="H28" s="68"/>
    </row>
    <row r="29" spans="1:8" s="31" customFormat="1" ht="54" customHeight="1">
      <c r="A29" s="47" t="s">
        <v>38</v>
      </c>
      <c r="B29" s="48" t="s">
        <v>6</v>
      </c>
      <c r="C29" s="48" t="s">
        <v>27</v>
      </c>
      <c r="D29" s="82">
        <v>8515.17</v>
      </c>
      <c r="E29" s="82">
        <v>8515.17</v>
      </c>
      <c r="F29" s="82">
        <f t="shared" si="0"/>
        <v>0</v>
      </c>
      <c r="G29" s="83">
        <f t="shared" si="1"/>
        <v>1</v>
      </c>
      <c r="H29" s="68"/>
    </row>
    <row r="30" spans="1:8" s="31" customFormat="1" ht="69.75" customHeight="1">
      <c r="A30" s="47" t="s">
        <v>84</v>
      </c>
      <c r="B30" s="48" t="s">
        <v>6</v>
      </c>
      <c r="C30" s="48" t="s">
        <v>27</v>
      </c>
      <c r="D30" s="82">
        <v>278133.71999999997</v>
      </c>
      <c r="E30" s="82">
        <v>128027.73</v>
      </c>
      <c r="F30" s="82">
        <f t="shared" si="0"/>
        <v>150105.99</v>
      </c>
      <c r="G30" s="83">
        <f t="shared" si="1"/>
        <v>0.46030999046070359</v>
      </c>
      <c r="H30" s="72" t="s">
        <v>119</v>
      </c>
    </row>
    <row r="31" spans="1:8" s="19" customFormat="1" ht="66" customHeight="1">
      <c r="A31" s="49" t="s">
        <v>29</v>
      </c>
      <c r="B31" s="50" t="s">
        <v>6</v>
      </c>
      <c r="C31" s="50" t="s">
        <v>7</v>
      </c>
      <c r="D31" s="78">
        <v>6525166.2199999997</v>
      </c>
      <c r="E31" s="78">
        <v>6524813.4800000004</v>
      </c>
      <c r="F31" s="78">
        <f t="shared" si="0"/>
        <v>352.73999999929219</v>
      </c>
      <c r="G31" s="79">
        <f t="shared" si="1"/>
        <v>0.99994594160698647</v>
      </c>
      <c r="H31" s="67"/>
    </row>
    <row r="32" spans="1:8" ht="27" customHeight="1">
      <c r="A32" s="49" t="s">
        <v>30</v>
      </c>
      <c r="B32" s="50" t="s">
        <v>6</v>
      </c>
      <c r="C32" s="50"/>
      <c r="D32" s="78">
        <f>D33</f>
        <v>24836.19</v>
      </c>
      <c r="E32" s="78">
        <f>E33</f>
        <v>24835.19</v>
      </c>
      <c r="F32" s="78">
        <f t="shared" si="0"/>
        <v>1</v>
      </c>
      <c r="G32" s="79">
        <f t="shared" si="1"/>
        <v>0.99995973617531508</v>
      </c>
      <c r="H32" s="67"/>
    </row>
    <row r="33" spans="1:8" s="30" customFormat="1" ht="48" customHeight="1">
      <c r="A33" s="47" t="s">
        <v>39</v>
      </c>
      <c r="B33" s="48" t="s">
        <v>6</v>
      </c>
      <c r="C33" s="48" t="s">
        <v>7</v>
      </c>
      <c r="D33" s="82">
        <v>24836.19</v>
      </c>
      <c r="E33" s="82">
        <v>24835.19</v>
      </c>
      <c r="F33" s="82">
        <f t="shared" si="0"/>
        <v>1</v>
      </c>
      <c r="G33" s="83">
        <f t="shared" si="1"/>
        <v>0.99995973617531508</v>
      </c>
      <c r="H33" s="68"/>
    </row>
    <row r="34" spans="1:8" s="19" customFormat="1">
      <c r="A34" s="126" t="s">
        <v>26</v>
      </c>
      <c r="B34" s="50" t="s">
        <v>6</v>
      </c>
      <c r="C34" s="50" t="s">
        <v>7</v>
      </c>
      <c r="D34" s="78">
        <v>312857</v>
      </c>
      <c r="E34" s="78">
        <v>312857</v>
      </c>
      <c r="F34" s="78">
        <f t="shared" si="0"/>
        <v>0</v>
      </c>
      <c r="G34" s="79">
        <f t="shared" si="1"/>
        <v>1</v>
      </c>
      <c r="H34" s="67"/>
    </row>
    <row r="35" spans="1:8" s="19" customFormat="1">
      <c r="A35" s="127"/>
      <c r="B35" s="50" t="s">
        <v>6</v>
      </c>
      <c r="C35" s="50" t="s">
        <v>28</v>
      </c>
      <c r="D35" s="78">
        <v>58215</v>
      </c>
      <c r="E35" s="78">
        <v>58215</v>
      </c>
      <c r="F35" s="78">
        <f t="shared" si="0"/>
        <v>0</v>
      </c>
      <c r="G35" s="79">
        <f t="shared" si="1"/>
        <v>1</v>
      </c>
      <c r="H35" s="67"/>
    </row>
    <row r="36" spans="1:8" s="19" customFormat="1">
      <c r="A36" s="49" t="s">
        <v>40</v>
      </c>
      <c r="B36" s="50" t="s">
        <v>6</v>
      </c>
      <c r="C36" s="50" t="s">
        <v>8</v>
      </c>
      <c r="D36" s="78">
        <v>6135491.4000000004</v>
      </c>
      <c r="E36" s="78">
        <v>6135491.4000000004</v>
      </c>
      <c r="F36" s="78">
        <f t="shared" si="0"/>
        <v>0</v>
      </c>
      <c r="G36" s="79">
        <f t="shared" si="1"/>
        <v>1</v>
      </c>
      <c r="H36" s="67"/>
    </row>
    <row r="37" spans="1:8" s="31" customFormat="1" ht="39.75" customHeight="1">
      <c r="A37" s="49" t="s">
        <v>85</v>
      </c>
      <c r="B37" s="50" t="s">
        <v>6</v>
      </c>
      <c r="C37" s="50" t="s">
        <v>8</v>
      </c>
      <c r="D37" s="78">
        <v>26400000</v>
      </c>
      <c r="E37" s="78">
        <v>26400000</v>
      </c>
      <c r="F37" s="78">
        <f t="shared" si="0"/>
        <v>0</v>
      </c>
      <c r="G37" s="79">
        <f t="shared" si="1"/>
        <v>1</v>
      </c>
      <c r="H37" s="67"/>
    </row>
    <row r="38" spans="1:8" s="31" customFormat="1" ht="47.25">
      <c r="A38" s="49" t="s">
        <v>86</v>
      </c>
      <c r="B38" s="50" t="s">
        <v>6</v>
      </c>
      <c r="C38" s="50" t="s">
        <v>27</v>
      </c>
      <c r="D38" s="78">
        <v>437366</v>
      </c>
      <c r="E38" s="78">
        <v>437366</v>
      </c>
      <c r="F38" s="78">
        <f t="shared" si="0"/>
        <v>0</v>
      </c>
      <c r="G38" s="79">
        <f t="shared" si="1"/>
        <v>1</v>
      </c>
      <c r="H38" s="67"/>
    </row>
    <row r="39" spans="1:8" s="3" customFormat="1">
      <c r="A39" s="27" t="s">
        <v>32</v>
      </c>
      <c r="B39" s="28"/>
      <c r="C39" s="28"/>
      <c r="D39" s="86">
        <f>D8+D17+D20+D21+D22+D26+D31+D32+D34+D35+D36+D37+D38</f>
        <v>68604696.710000008</v>
      </c>
      <c r="E39" s="86">
        <f>E8+E17+E20+E21+E22+E26+E31+E32+E34+E35+E36+E37+E38</f>
        <v>68302421.129999995</v>
      </c>
      <c r="F39" s="86">
        <f t="shared" si="0"/>
        <v>302275.58000001311</v>
      </c>
      <c r="G39" s="87">
        <f t="shared" si="1"/>
        <v>0.99559395209809376</v>
      </c>
      <c r="H39" s="70"/>
    </row>
    <row r="40" spans="1:8" s="3" customFormat="1">
      <c r="A40" s="32" t="s">
        <v>13</v>
      </c>
      <c r="B40" s="33" t="s">
        <v>14</v>
      </c>
      <c r="C40" s="33"/>
      <c r="D40" s="88"/>
      <c r="E40" s="88"/>
      <c r="F40" s="88"/>
      <c r="G40" s="89"/>
      <c r="H40" s="71"/>
    </row>
    <row r="41" spans="1:8" ht="47.25">
      <c r="A41" s="52" t="s">
        <v>31</v>
      </c>
      <c r="B41" s="50" t="s">
        <v>14</v>
      </c>
      <c r="C41" s="50" t="s">
        <v>9</v>
      </c>
      <c r="D41" s="78">
        <f>SUM(D42:D54)</f>
        <v>23804389.27</v>
      </c>
      <c r="E41" s="78">
        <f>SUM(E42:E54)</f>
        <v>23083864.810000002</v>
      </c>
      <c r="F41" s="78">
        <f t="shared" si="0"/>
        <v>720524.45999999717</v>
      </c>
      <c r="G41" s="79">
        <f t="shared" si="1"/>
        <v>0.96973144524619026</v>
      </c>
      <c r="H41" s="67"/>
    </row>
    <row r="42" spans="1:8" ht="31.5">
      <c r="A42" s="29" t="s">
        <v>43</v>
      </c>
      <c r="B42" s="12" t="s">
        <v>14</v>
      </c>
      <c r="C42" s="12"/>
      <c r="D42" s="90">
        <v>505410.1</v>
      </c>
      <c r="E42" s="90">
        <v>478000.5</v>
      </c>
      <c r="F42" s="90">
        <f t="shared" si="0"/>
        <v>27409.599999999977</v>
      </c>
      <c r="G42" s="91">
        <f t="shared" si="1"/>
        <v>0.94576760535652138</v>
      </c>
      <c r="H42" s="72"/>
    </row>
    <row r="43" spans="1:8" ht="47.25">
      <c r="A43" s="29" t="s">
        <v>89</v>
      </c>
      <c r="B43" s="12" t="s">
        <v>14</v>
      </c>
      <c r="C43" s="12"/>
      <c r="D43" s="90">
        <v>364287.63</v>
      </c>
      <c r="E43" s="90">
        <v>289619.31</v>
      </c>
      <c r="F43" s="90">
        <f t="shared" si="0"/>
        <v>74668.320000000007</v>
      </c>
      <c r="G43" s="91">
        <f t="shared" si="1"/>
        <v>0.79502921908163615</v>
      </c>
      <c r="H43" s="72" t="s">
        <v>120</v>
      </c>
    </row>
    <row r="44" spans="1:8">
      <c r="A44" s="29" t="s">
        <v>90</v>
      </c>
      <c r="B44" s="12" t="s">
        <v>14</v>
      </c>
      <c r="C44" s="12"/>
      <c r="D44" s="90">
        <v>92800</v>
      </c>
      <c r="E44" s="90">
        <v>92800</v>
      </c>
      <c r="F44" s="90">
        <f t="shared" si="0"/>
        <v>0</v>
      </c>
      <c r="G44" s="91">
        <f t="shared" si="1"/>
        <v>1</v>
      </c>
      <c r="H44" s="72"/>
    </row>
    <row r="45" spans="1:8" ht="47.25">
      <c r="A45" s="29" t="s">
        <v>44</v>
      </c>
      <c r="B45" s="12" t="s">
        <v>14</v>
      </c>
      <c r="C45" s="12"/>
      <c r="D45" s="90">
        <v>380000</v>
      </c>
      <c r="E45" s="90">
        <v>284964.40000000002</v>
      </c>
      <c r="F45" s="90">
        <f t="shared" si="0"/>
        <v>95035.599999999977</v>
      </c>
      <c r="G45" s="91">
        <f t="shared" si="1"/>
        <v>0.74990631578947375</v>
      </c>
      <c r="H45" s="72" t="s">
        <v>120</v>
      </c>
    </row>
    <row r="46" spans="1:8" ht="31.5">
      <c r="A46" s="29" t="s">
        <v>45</v>
      </c>
      <c r="B46" s="12" t="s">
        <v>14</v>
      </c>
      <c r="C46" s="12"/>
      <c r="D46" s="90">
        <v>2068482.44</v>
      </c>
      <c r="E46" s="90">
        <v>2068482.44</v>
      </c>
      <c r="F46" s="90">
        <f t="shared" si="0"/>
        <v>0</v>
      </c>
      <c r="G46" s="91">
        <f t="shared" si="1"/>
        <v>1</v>
      </c>
      <c r="H46" s="72"/>
    </row>
    <row r="47" spans="1:8" ht="31.5">
      <c r="A47" s="29" t="s">
        <v>46</v>
      </c>
      <c r="B47" s="12" t="s">
        <v>14</v>
      </c>
      <c r="C47" s="12"/>
      <c r="D47" s="90">
        <v>7220425</v>
      </c>
      <c r="E47" s="90">
        <v>6888248.6600000001</v>
      </c>
      <c r="F47" s="90">
        <f t="shared" si="0"/>
        <v>332176.33999999985</v>
      </c>
      <c r="G47" s="91">
        <f t="shared" si="1"/>
        <v>0.95399490473206217</v>
      </c>
      <c r="H47" s="72"/>
    </row>
    <row r="48" spans="1:8" ht="31.5">
      <c r="A48" s="29" t="s">
        <v>91</v>
      </c>
      <c r="B48" s="12" t="s">
        <v>14</v>
      </c>
      <c r="C48" s="12"/>
      <c r="D48" s="90">
        <v>6073875</v>
      </c>
      <c r="E48" s="90">
        <v>6073875</v>
      </c>
      <c r="F48" s="90">
        <f t="shared" si="0"/>
        <v>0</v>
      </c>
      <c r="G48" s="91">
        <f t="shared" si="1"/>
        <v>1</v>
      </c>
      <c r="H48" s="72"/>
    </row>
    <row r="49" spans="1:8" ht="31.5">
      <c r="A49" s="29" t="s">
        <v>47</v>
      </c>
      <c r="B49" s="12" t="s">
        <v>14</v>
      </c>
      <c r="C49" s="12"/>
      <c r="D49" s="90">
        <v>3580849.23</v>
      </c>
      <c r="E49" s="90">
        <v>3580849.23</v>
      </c>
      <c r="F49" s="90">
        <f t="shared" si="0"/>
        <v>0</v>
      </c>
      <c r="G49" s="91">
        <f t="shared" si="1"/>
        <v>1</v>
      </c>
      <c r="H49" s="72"/>
    </row>
    <row r="50" spans="1:8" ht="32.25" customHeight="1">
      <c r="A50" s="29" t="s">
        <v>92</v>
      </c>
      <c r="B50" s="12" t="s">
        <v>14</v>
      </c>
      <c r="C50" s="12"/>
      <c r="D50" s="90">
        <v>400000</v>
      </c>
      <c r="E50" s="90">
        <v>300000</v>
      </c>
      <c r="F50" s="90">
        <f t="shared" si="0"/>
        <v>100000</v>
      </c>
      <c r="G50" s="91">
        <f t="shared" si="1"/>
        <v>0.75</v>
      </c>
      <c r="H50" s="72" t="s">
        <v>121</v>
      </c>
    </row>
    <row r="51" spans="1:8" ht="31.5">
      <c r="A51" s="29" t="s">
        <v>93</v>
      </c>
      <c r="B51" s="12" t="s">
        <v>14</v>
      </c>
      <c r="C51" s="12"/>
      <c r="D51" s="90">
        <v>2409775</v>
      </c>
      <c r="E51" s="90">
        <v>2387755.6</v>
      </c>
      <c r="F51" s="90">
        <f t="shared" si="0"/>
        <v>22019.399999999907</v>
      </c>
      <c r="G51" s="91">
        <f t="shared" si="1"/>
        <v>0.99086246641283937</v>
      </c>
      <c r="H51" s="72"/>
    </row>
    <row r="52" spans="1:8" ht="31.5">
      <c r="A52" s="29" t="s">
        <v>48</v>
      </c>
      <c r="B52" s="12" t="s">
        <v>14</v>
      </c>
      <c r="C52" s="12"/>
      <c r="D52" s="90">
        <v>584484.87</v>
      </c>
      <c r="E52" s="90">
        <v>564869.67000000004</v>
      </c>
      <c r="F52" s="90">
        <f t="shared" si="0"/>
        <v>19615.199999999953</v>
      </c>
      <c r="G52" s="91">
        <f t="shared" si="1"/>
        <v>0.96644019202755416</v>
      </c>
      <c r="H52" s="72"/>
    </row>
    <row r="53" spans="1:8" ht="31.5">
      <c r="A53" s="29" t="s">
        <v>94</v>
      </c>
      <c r="B53" s="12" t="s">
        <v>14</v>
      </c>
      <c r="C53" s="12"/>
      <c r="D53" s="90">
        <v>100000</v>
      </c>
      <c r="E53" s="90">
        <v>50400</v>
      </c>
      <c r="F53" s="90">
        <f t="shared" si="0"/>
        <v>49600</v>
      </c>
      <c r="G53" s="91">
        <f t="shared" si="1"/>
        <v>0.504</v>
      </c>
      <c r="H53" s="72" t="s">
        <v>121</v>
      </c>
    </row>
    <row r="54" spans="1:8" ht="31.5">
      <c r="A54" s="29" t="s">
        <v>95</v>
      </c>
      <c r="B54" s="12" t="s">
        <v>14</v>
      </c>
      <c r="C54" s="12"/>
      <c r="D54" s="90">
        <v>24000</v>
      </c>
      <c r="E54" s="90">
        <v>24000</v>
      </c>
      <c r="F54" s="90">
        <f t="shared" si="0"/>
        <v>0</v>
      </c>
      <c r="G54" s="91">
        <f t="shared" si="1"/>
        <v>1</v>
      </c>
      <c r="H54" s="72"/>
    </row>
    <row r="55" spans="1:8" ht="47.25">
      <c r="A55" s="52" t="s">
        <v>96</v>
      </c>
      <c r="B55" s="50" t="s">
        <v>14</v>
      </c>
      <c r="C55" s="50" t="s">
        <v>7</v>
      </c>
      <c r="D55" s="78">
        <v>1992600.26</v>
      </c>
      <c r="E55" s="78">
        <v>1589542.09</v>
      </c>
      <c r="F55" s="78">
        <f t="shared" si="0"/>
        <v>403058.16999999993</v>
      </c>
      <c r="G55" s="79">
        <f t="shared" si="1"/>
        <v>0.79772251460009347</v>
      </c>
      <c r="H55" s="67"/>
    </row>
    <row r="56" spans="1:8" ht="48.75" customHeight="1">
      <c r="A56" s="120" t="s">
        <v>99</v>
      </c>
      <c r="B56" s="12" t="s">
        <v>14</v>
      </c>
      <c r="C56" s="12" t="s">
        <v>27</v>
      </c>
      <c r="D56" s="90">
        <v>209117.34</v>
      </c>
      <c r="E56" s="90">
        <v>194512.64000000001</v>
      </c>
      <c r="F56" s="90">
        <f t="shared" si="0"/>
        <v>14604.699999999983</v>
      </c>
      <c r="G56" s="91">
        <f t="shared" si="1"/>
        <v>0.93016026313265088</v>
      </c>
      <c r="H56" s="72" t="s">
        <v>122</v>
      </c>
    </row>
    <row r="57" spans="1:8" ht="24" customHeight="1">
      <c r="A57" s="121"/>
      <c r="B57" s="12" t="s">
        <v>14</v>
      </c>
      <c r="C57" s="12" t="s">
        <v>28</v>
      </c>
      <c r="D57" s="90">
        <v>1365420.92</v>
      </c>
      <c r="E57" s="90">
        <v>1365420.92</v>
      </c>
      <c r="F57" s="90">
        <f t="shared" si="0"/>
        <v>0</v>
      </c>
      <c r="G57" s="91">
        <f t="shared" si="1"/>
        <v>1</v>
      </c>
      <c r="H57" s="72"/>
    </row>
    <row r="58" spans="1:8" ht="47.25" customHeight="1">
      <c r="A58" s="26" t="s">
        <v>100</v>
      </c>
      <c r="B58" s="12" t="s">
        <v>14</v>
      </c>
      <c r="C58" s="12" t="s">
        <v>27</v>
      </c>
      <c r="D58" s="90">
        <v>13671612.16</v>
      </c>
      <c r="E58" s="90">
        <v>13671380.67</v>
      </c>
      <c r="F58" s="90">
        <f t="shared" si="0"/>
        <v>231.49000000022352</v>
      </c>
      <c r="G58" s="91">
        <f t="shared" si="1"/>
        <v>0.99998306783448132</v>
      </c>
      <c r="H58" s="72"/>
    </row>
    <row r="59" spans="1:8" ht="27" customHeight="1">
      <c r="A59" s="120" t="s">
        <v>50</v>
      </c>
      <c r="B59" s="12" t="s">
        <v>14</v>
      </c>
      <c r="C59" s="12" t="s">
        <v>27</v>
      </c>
      <c r="D59" s="90">
        <v>767860.76</v>
      </c>
      <c r="E59" s="90">
        <v>767860.76</v>
      </c>
      <c r="F59" s="90">
        <f t="shared" si="0"/>
        <v>0</v>
      </c>
      <c r="G59" s="91">
        <f t="shared" si="1"/>
        <v>1</v>
      </c>
      <c r="H59" s="72"/>
    </row>
    <row r="60" spans="1:8" ht="27" customHeight="1">
      <c r="A60" s="120"/>
      <c r="B60" s="12" t="s">
        <v>14</v>
      </c>
      <c r="C60" s="12" t="s">
        <v>28</v>
      </c>
      <c r="D60" s="90">
        <v>23641018.32</v>
      </c>
      <c r="E60" s="90">
        <v>23641018.32</v>
      </c>
      <c r="F60" s="90">
        <f t="shared" si="0"/>
        <v>0</v>
      </c>
      <c r="G60" s="91">
        <f t="shared" si="1"/>
        <v>1</v>
      </c>
      <c r="H60" s="72"/>
    </row>
    <row r="61" spans="1:8">
      <c r="A61" s="26" t="s">
        <v>41</v>
      </c>
      <c r="B61" s="12" t="s">
        <v>14</v>
      </c>
      <c r="C61" s="12" t="s">
        <v>27</v>
      </c>
      <c r="D61" s="90">
        <v>3860506.9</v>
      </c>
      <c r="E61" s="90">
        <v>3860506.9</v>
      </c>
      <c r="F61" s="90">
        <f t="shared" si="0"/>
        <v>0</v>
      </c>
      <c r="G61" s="91">
        <f t="shared" si="1"/>
        <v>1</v>
      </c>
      <c r="H61" s="72"/>
    </row>
    <row r="62" spans="1:8" ht="31.5">
      <c r="A62" s="26" t="s">
        <v>42</v>
      </c>
      <c r="B62" s="12" t="s">
        <v>14</v>
      </c>
      <c r="C62" s="12" t="s">
        <v>7</v>
      </c>
      <c r="D62" s="90">
        <v>732000</v>
      </c>
      <c r="E62" s="90">
        <v>732000</v>
      </c>
      <c r="F62" s="90">
        <f t="shared" si="0"/>
        <v>0</v>
      </c>
      <c r="G62" s="91">
        <f t="shared" si="1"/>
        <v>1</v>
      </c>
      <c r="H62" s="72"/>
    </row>
    <row r="63" spans="1:8" ht="63">
      <c r="A63" s="26" t="s">
        <v>49</v>
      </c>
      <c r="B63" s="12" t="s">
        <v>14</v>
      </c>
      <c r="C63" s="12" t="s">
        <v>27</v>
      </c>
      <c r="D63" s="90">
        <v>261741.1</v>
      </c>
      <c r="E63" s="90">
        <v>261608.7</v>
      </c>
      <c r="F63" s="90">
        <f t="shared" si="0"/>
        <v>132.39999999999418</v>
      </c>
      <c r="G63" s="91">
        <f t="shared" si="1"/>
        <v>0.99949415663034968</v>
      </c>
      <c r="H63" s="72"/>
    </row>
    <row r="64" spans="1:8">
      <c r="A64" s="26" t="s">
        <v>51</v>
      </c>
      <c r="B64" s="12" t="s">
        <v>14</v>
      </c>
      <c r="C64" s="12" t="s">
        <v>15</v>
      </c>
      <c r="D64" s="90">
        <v>1244905.2</v>
      </c>
      <c r="E64" s="90">
        <v>1242648</v>
      </c>
      <c r="F64" s="90">
        <f t="shared" si="0"/>
        <v>2257.1999999999534</v>
      </c>
      <c r="G64" s="91">
        <f t="shared" si="1"/>
        <v>0.99818684989025674</v>
      </c>
      <c r="H64" s="72"/>
    </row>
    <row r="65" spans="1:8" ht="38.25" customHeight="1">
      <c r="A65" s="24" t="s">
        <v>52</v>
      </c>
      <c r="B65" s="12" t="s">
        <v>14</v>
      </c>
      <c r="C65" s="12" t="s">
        <v>15</v>
      </c>
      <c r="D65" s="90">
        <v>3555092.87</v>
      </c>
      <c r="E65" s="90">
        <v>3553000</v>
      </c>
      <c r="F65" s="90">
        <f t="shared" si="0"/>
        <v>2092.8700000001118</v>
      </c>
      <c r="G65" s="91">
        <f t="shared" si="1"/>
        <v>0.99941130370526721</v>
      </c>
      <c r="H65" s="72"/>
    </row>
    <row r="66" spans="1:8" ht="32.25" customHeight="1">
      <c r="A66" s="24" t="s">
        <v>85</v>
      </c>
      <c r="B66" s="12" t="s">
        <v>14</v>
      </c>
      <c r="C66" s="12" t="s">
        <v>27</v>
      </c>
      <c r="D66" s="90">
        <v>3000000</v>
      </c>
      <c r="E66" s="90">
        <v>3000000</v>
      </c>
      <c r="F66" s="90">
        <f t="shared" si="0"/>
        <v>0</v>
      </c>
      <c r="G66" s="91">
        <f t="shared" si="1"/>
        <v>1</v>
      </c>
      <c r="H66" s="72"/>
    </row>
    <row r="67" spans="1:8" ht="67.5" customHeight="1">
      <c r="A67" s="24" t="s">
        <v>101</v>
      </c>
      <c r="B67" s="12" t="s">
        <v>14</v>
      </c>
      <c r="C67" s="12" t="s">
        <v>27</v>
      </c>
      <c r="D67" s="90">
        <v>4139000</v>
      </c>
      <c r="E67" s="90">
        <v>4139000</v>
      </c>
      <c r="F67" s="90">
        <f t="shared" si="0"/>
        <v>0</v>
      </c>
      <c r="G67" s="91">
        <f t="shared" si="1"/>
        <v>1</v>
      </c>
      <c r="H67" s="72"/>
    </row>
    <row r="68" spans="1:8">
      <c r="A68" s="39" t="s">
        <v>32</v>
      </c>
      <c r="B68" s="40"/>
      <c r="C68" s="40"/>
      <c r="D68" s="92">
        <f>SUM(D56:D67)+D41+D55</f>
        <v>82245265.100000009</v>
      </c>
      <c r="E68" s="92">
        <f>SUM(E56:E67)+E41+E55</f>
        <v>81102363.810000002</v>
      </c>
      <c r="F68" s="92">
        <f t="shared" si="0"/>
        <v>1142901.2900000066</v>
      </c>
      <c r="G68" s="93">
        <f t="shared" si="1"/>
        <v>0.98610374361842734</v>
      </c>
      <c r="H68" s="73"/>
    </row>
    <row r="69" spans="1:8" s="3" customFormat="1">
      <c r="A69" s="41" t="s">
        <v>16</v>
      </c>
      <c r="B69" s="33" t="s">
        <v>17</v>
      </c>
      <c r="C69" s="33"/>
      <c r="D69" s="88"/>
      <c r="E69" s="88"/>
      <c r="F69" s="88"/>
      <c r="G69" s="89"/>
      <c r="H69" s="71"/>
    </row>
    <row r="70" spans="1:8" s="14" customFormat="1" ht="15.75" customHeight="1">
      <c r="A70" s="122" t="s">
        <v>104</v>
      </c>
      <c r="B70" s="23" t="s">
        <v>17</v>
      </c>
      <c r="C70" s="23" t="s">
        <v>7</v>
      </c>
      <c r="D70" s="94">
        <v>20150</v>
      </c>
      <c r="E70" s="94">
        <v>20150</v>
      </c>
      <c r="F70" s="94">
        <f t="shared" si="0"/>
        <v>0</v>
      </c>
      <c r="G70" s="95">
        <f t="shared" ref="G70:G128" si="2">E70/D70</f>
        <v>1</v>
      </c>
      <c r="H70" s="74"/>
    </row>
    <row r="71" spans="1:8" s="14" customFormat="1">
      <c r="A71" s="123"/>
      <c r="B71" s="23" t="s">
        <v>17</v>
      </c>
      <c r="C71" s="23" t="s">
        <v>62</v>
      </c>
      <c r="D71" s="94">
        <v>241905</v>
      </c>
      <c r="E71" s="94">
        <v>241905</v>
      </c>
      <c r="F71" s="94">
        <f t="shared" si="0"/>
        <v>0</v>
      </c>
      <c r="G71" s="95">
        <f t="shared" si="2"/>
        <v>1</v>
      </c>
      <c r="H71" s="74"/>
    </row>
    <row r="72" spans="1:8" s="11" customFormat="1" ht="23.25" customHeight="1">
      <c r="A72" s="35" t="s">
        <v>53</v>
      </c>
      <c r="B72" s="23" t="s">
        <v>17</v>
      </c>
      <c r="C72" s="23" t="s">
        <v>7</v>
      </c>
      <c r="D72" s="94">
        <v>158465</v>
      </c>
      <c r="E72" s="94">
        <v>158465</v>
      </c>
      <c r="F72" s="94">
        <f t="shared" si="0"/>
        <v>0</v>
      </c>
      <c r="G72" s="95">
        <f t="shared" si="2"/>
        <v>1</v>
      </c>
      <c r="H72" s="74"/>
    </row>
    <row r="73" spans="1:8" s="19" customFormat="1" ht="33.75" customHeight="1">
      <c r="A73" s="35" t="s">
        <v>54</v>
      </c>
      <c r="B73" s="23" t="s">
        <v>17</v>
      </c>
      <c r="C73" s="23" t="s">
        <v>7</v>
      </c>
      <c r="D73" s="94">
        <v>2100687</v>
      </c>
      <c r="E73" s="94">
        <v>2100687</v>
      </c>
      <c r="F73" s="94">
        <f t="shared" ref="F73:F128" si="3">D73-E73</f>
        <v>0</v>
      </c>
      <c r="G73" s="95">
        <f t="shared" si="2"/>
        <v>1</v>
      </c>
      <c r="H73" s="74"/>
    </row>
    <row r="74" spans="1:8" s="19" customFormat="1">
      <c r="A74" s="122" t="s">
        <v>18</v>
      </c>
      <c r="B74" s="23" t="s">
        <v>17</v>
      </c>
      <c r="C74" s="23" t="s">
        <v>7</v>
      </c>
      <c r="D74" s="94">
        <v>32389669.530000001</v>
      </c>
      <c r="E74" s="94">
        <v>32356585.760000002</v>
      </c>
      <c r="F74" s="94">
        <f t="shared" si="3"/>
        <v>33083.769999999553</v>
      </c>
      <c r="G74" s="95">
        <f t="shared" si="2"/>
        <v>0.99897857031331061</v>
      </c>
      <c r="H74" s="74"/>
    </row>
    <row r="75" spans="1:8" s="19" customFormat="1">
      <c r="A75" s="122"/>
      <c r="B75" s="23" t="s">
        <v>17</v>
      </c>
      <c r="C75" s="23" t="s">
        <v>62</v>
      </c>
      <c r="D75" s="94">
        <v>36422163.57</v>
      </c>
      <c r="E75" s="94">
        <v>36422163.57</v>
      </c>
      <c r="F75" s="94">
        <f t="shared" si="3"/>
        <v>0</v>
      </c>
      <c r="G75" s="95">
        <f t="shared" si="2"/>
        <v>1</v>
      </c>
      <c r="H75" s="74"/>
    </row>
    <row r="76" spans="1:8" s="19" customFormat="1">
      <c r="A76" s="122"/>
      <c r="B76" s="23" t="s">
        <v>17</v>
      </c>
      <c r="C76" s="23" t="s">
        <v>15</v>
      </c>
      <c r="D76" s="94">
        <v>1009939.99</v>
      </c>
      <c r="E76" s="94">
        <v>1009939.99</v>
      </c>
      <c r="F76" s="94">
        <f t="shared" si="3"/>
        <v>0</v>
      </c>
      <c r="G76" s="95">
        <f t="shared" si="2"/>
        <v>1</v>
      </c>
      <c r="H76" s="74"/>
    </row>
    <row r="77" spans="1:8" s="19" customFormat="1">
      <c r="A77" s="122"/>
      <c r="B77" s="23" t="s">
        <v>17</v>
      </c>
      <c r="C77" s="23" t="s">
        <v>63</v>
      </c>
      <c r="D77" s="94">
        <v>21524.74</v>
      </c>
      <c r="E77" s="94">
        <v>20453.830000000002</v>
      </c>
      <c r="F77" s="94">
        <f t="shared" si="3"/>
        <v>1070.9099999999999</v>
      </c>
      <c r="G77" s="95">
        <f t="shared" si="2"/>
        <v>0.95024748266413439</v>
      </c>
      <c r="H77" s="74"/>
    </row>
    <row r="78" spans="1:8" s="19" customFormat="1">
      <c r="A78" s="122" t="s">
        <v>55</v>
      </c>
      <c r="B78" s="23" t="s">
        <v>17</v>
      </c>
      <c r="C78" s="23" t="s">
        <v>7</v>
      </c>
      <c r="D78" s="94">
        <v>893200</v>
      </c>
      <c r="E78" s="94">
        <v>893200</v>
      </c>
      <c r="F78" s="94">
        <f t="shared" si="3"/>
        <v>0</v>
      </c>
      <c r="G78" s="95">
        <f t="shared" si="2"/>
        <v>1</v>
      </c>
      <c r="H78" s="74"/>
    </row>
    <row r="79" spans="1:8" s="19" customFormat="1">
      <c r="A79" s="122"/>
      <c r="B79" s="23" t="s">
        <v>17</v>
      </c>
      <c r="C79" s="23" t="s">
        <v>62</v>
      </c>
      <c r="D79" s="94">
        <v>3890911.41</v>
      </c>
      <c r="E79" s="94">
        <v>3890911.41</v>
      </c>
      <c r="F79" s="94">
        <f t="shared" si="3"/>
        <v>0</v>
      </c>
      <c r="G79" s="95">
        <f t="shared" si="2"/>
        <v>1</v>
      </c>
      <c r="H79" s="74"/>
    </row>
    <row r="80" spans="1:8" s="19" customFormat="1">
      <c r="A80" s="122"/>
      <c r="B80" s="23" t="s">
        <v>17</v>
      </c>
      <c r="C80" s="23" t="s">
        <v>15</v>
      </c>
      <c r="D80" s="94">
        <v>3453083.44</v>
      </c>
      <c r="E80" s="94">
        <v>3453083.44</v>
      </c>
      <c r="F80" s="94">
        <f t="shared" si="3"/>
        <v>0</v>
      </c>
      <c r="G80" s="95">
        <f t="shared" si="2"/>
        <v>1</v>
      </c>
      <c r="H80" s="74"/>
    </row>
    <row r="81" spans="1:8" s="19" customFormat="1">
      <c r="A81" s="122" t="s">
        <v>19</v>
      </c>
      <c r="B81" s="23" t="s">
        <v>17</v>
      </c>
      <c r="C81" s="23" t="s">
        <v>7</v>
      </c>
      <c r="D81" s="94">
        <v>1104887</v>
      </c>
      <c r="E81" s="94">
        <v>1104887</v>
      </c>
      <c r="F81" s="94">
        <f t="shared" si="3"/>
        <v>0</v>
      </c>
      <c r="G81" s="95">
        <f t="shared" si="2"/>
        <v>1</v>
      </c>
      <c r="H81" s="74"/>
    </row>
    <row r="82" spans="1:8" s="19" customFormat="1">
      <c r="A82" s="122"/>
      <c r="B82" s="23" t="s">
        <v>17</v>
      </c>
      <c r="C82" s="23" t="s">
        <v>62</v>
      </c>
      <c r="D82" s="94">
        <v>3735197.81</v>
      </c>
      <c r="E82" s="94">
        <v>3735197.81</v>
      </c>
      <c r="F82" s="94">
        <f t="shared" si="3"/>
        <v>0</v>
      </c>
      <c r="G82" s="95">
        <f t="shared" si="2"/>
        <v>1</v>
      </c>
      <c r="H82" s="74"/>
    </row>
    <row r="83" spans="1:8">
      <c r="A83" s="122" t="s">
        <v>20</v>
      </c>
      <c r="B83" s="23" t="s">
        <v>17</v>
      </c>
      <c r="C83" s="23" t="s">
        <v>7</v>
      </c>
      <c r="D83" s="94">
        <v>306441.98</v>
      </c>
      <c r="E83" s="94">
        <v>306441.98</v>
      </c>
      <c r="F83" s="94">
        <f t="shared" si="3"/>
        <v>0</v>
      </c>
      <c r="G83" s="95">
        <f t="shared" si="2"/>
        <v>1</v>
      </c>
      <c r="H83" s="74"/>
    </row>
    <row r="84" spans="1:8">
      <c r="A84" s="122"/>
      <c r="B84" s="23" t="s">
        <v>17</v>
      </c>
      <c r="C84" s="23" t="s">
        <v>62</v>
      </c>
      <c r="D84" s="94">
        <v>427105</v>
      </c>
      <c r="E84" s="94">
        <v>427105</v>
      </c>
      <c r="F84" s="94">
        <f t="shared" si="3"/>
        <v>0</v>
      </c>
      <c r="G84" s="95">
        <f t="shared" si="2"/>
        <v>1</v>
      </c>
      <c r="H84" s="74"/>
    </row>
    <row r="85" spans="1:8" s="20" customFormat="1">
      <c r="A85" s="122" t="s">
        <v>56</v>
      </c>
      <c r="B85" s="23" t="s">
        <v>17</v>
      </c>
      <c r="C85" s="23" t="s">
        <v>7</v>
      </c>
      <c r="D85" s="94">
        <v>907228</v>
      </c>
      <c r="E85" s="94">
        <v>879315</v>
      </c>
      <c r="F85" s="94">
        <f t="shared" si="3"/>
        <v>27913</v>
      </c>
      <c r="G85" s="95">
        <f t="shared" si="2"/>
        <v>0.9692326515495554</v>
      </c>
      <c r="H85" s="74"/>
    </row>
    <row r="86" spans="1:8" s="20" customFormat="1">
      <c r="A86" s="122"/>
      <c r="B86" s="23" t="s">
        <v>17</v>
      </c>
      <c r="C86" s="23" t="s">
        <v>62</v>
      </c>
      <c r="D86" s="94">
        <v>5844058.4000000004</v>
      </c>
      <c r="E86" s="94">
        <v>5844058.4000000004</v>
      </c>
      <c r="F86" s="94">
        <f t="shared" si="3"/>
        <v>0</v>
      </c>
      <c r="G86" s="95">
        <f t="shared" si="2"/>
        <v>1</v>
      </c>
      <c r="H86" s="74"/>
    </row>
    <row r="87" spans="1:8" s="20" customFormat="1">
      <c r="A87" s="122"/>
      <c r="B87" s="23" t="s">
        <v>17</v>
      </c>
      <c r="C87" s="23" t="s">
        <v>15</v>
      </c>
      <c r="D87" s="94">
        <v>4531101.8</v>
      </c>
      <c r="E87" s="94">
        <v>4531101.8</v>
      </c>
      <c r="F87" s="94">
        <f t="shared" si="3"/>
        <v>0</v>
      </c>
      <c r="G87" s="95">
        <f t="shared" si="2"/>
        <v>1</v>
      </c>
      <c r="H87" s="74"/>
    </row>
    <row r="88" spans="1:8" s="20" customFormat="1" ht="31.5">
      <c r="A88" s="49" t="s">
        <v>102</v>
      </c>
      <c r="B88" s="50"/>
      <c r="C88" s="50"/>
      <c r="D88" s="78">
        <f>SUM(D89:D92)</f>
        <v>7400566.8700000001</v>
      </c>
      <c r="E88" s="78">
        <f>SUM(E89:E92)</f>
        <v>7400566.8700000001</v>
      </c>
      <c r="F88" s="78">
        <f t="shared" si="3"/>
        <v>0</v>
      </c>
      <c r="G88" s="79">
        <f t="shared" si="2"/>
        <v>1</v>
      </c>
      <c r="H88" s="67"/>
    </row>
    <row r="89" spans="1:8" s="20" customFormat="1">
      <c r="A89" s="128" t="s">
        <v>65</v>
      </c>
      <c r="B89" s="23" t="s">
        <v>17</v>
      </c>
      <c r="C89" s="23" t="s">
        <v>7</v>
      </c>
      <c r="D89" s="94">
        <v>4943231.74</v>
      </c>
      <c r="E89" s="94">
        <v>4943231.74</v>
      </c>
      <c r="F89" s="94">
        <f t="shared" si="3"/>
        <v>0</v>
      </c>
      <c r="G89" s="95">
        <f t="shared" si="2"/>
        <v>1</v>
      </c>
      <c r="H89" s="74"/>
    </row>
    <row r="90" spans="1:8" s="20" customFormat="1">
      <c r="A90" s="128"/>
      <c r="B90" s="23" t="s">
        <v>17</v>
      </c>
      <c r="C90" s="23" t="s">
        <v>15</v>
      </c>
      <c r="D90" s="94">
        <v>2007335.13</v>
      </c>
      <c r="E90" s="94">
        <v>2007335.13</v>
      </c>
      <c r="F90" s="94">
        <f t="shared" si="3"/>
        <v>0</v>
      </c>
      <c r="G90" s="95">
        <f t="shared" si="2"/>
        <v>1</v>
      </c>
      <c r="H90" s="74"/>
    </row>
    <row r="91" spans="1:8" s="20" customFormat="1">
      <c r="A91" s="128" t="s">
        <v>66</v>
      </c>
      <c r="B91" s="23" t="s">
        <v>17</v>
      </c>
      <c r="C91" s="23" t="s">
        <v>7</v>
      </c>
      <c r="D91" s="94">
        <v>320039.26</v>
      </c>
      <c r="E91" s="94">
        <v>320039.26</v>
      </c>
      <c r="F91" s="94">
        <f t="shared" si="3"/>
        <v>0</v>
      </c>
      <c r="G91" s="95">
        <f t="shared" si="2"/>
        <v>1</v>
      </c>
      <c r="H91" s="74"/>
    </row>
    <row r="92" spans="1:8" s="20" customFormat="1">
      <c r="A92" s="129"/>
      <c r="B92" s="23" t="s">
        <v>17</v>
      </c>
      <c r="C92" s="23" t="s">
        <v>15</v>
      </c>
      <c r="D92" s="94">
        <v>129960.74</v>
      </c>
      <c r="E92" s="94">
        <v>129960.74</v>
      </c>
      <c r="F92" s="94">
        <f t="shared" si="3"/>
        <v>0</v>
      </c>
      <c r="G92" s="95">
        <f t="shared" si="2"/>
        <v>1</v>
      </c>
      <c r="H92" s="74"/>
    </row>
    <row r="93" spans="1:8" s="21" customFormat="1" ht="65.25" customHeight="1">
      <c r="A93" s="35" t="s">
        <v>61</v>
      </c>
      <c r="B93" s="23" t="s">
        <v>17</v>
      </c>
      <c r="C93" s="23" t="s">
        <v>9</v>
      </c>
      <c r="D93" s="94">
        <v>8887530</v>
      </c>
      <c r="E93" s="94">
        <v>7927328.6699999999</v>
      </c>
      <c r="F93" s="94">
        <f t="shared" si="3"/>
        <v>960201.33000000007</v>
      </c>
      <c r="G93" s="95">
        <f t="shared" si="2"/>
        <v>0.89196083388748049</v>
      </c>
      <c r="H93" s="74" t="s">
        <v>123</v>
      </c>
    </row>
    <row r="94" spans="1:8" ht="47.25" customHeight="1">
      <c r="A94" s="35" t="s">
        <v>67</v>
      </c>
      <c r="B94" s="23" t="s">
        <v>17</v>
      </c>
      <c r="C94" s="23" t="s">
        <v>7</v>
      </c>
      <c r="D94" s="94">
        <v>388750</v>
      </c>
      <c r="E94" s="94">
        <v>388750</v>
      </c>
      <c r="F94" s="94">
        <f t="shared" si="3"/>
        <v>0</v>
      </c>
      <c r="G94" s="95">
        <f t="shared" si="2"/>
        <v>1</v>
      </c>
      <c r="H94" s="74"/>
    </row>
    <row r="95" spans="1:8" ht="36.75" customHeight="1">
      <c r="A95" s="49" t="s">
        <v>68</v>
      </c>
      <c r="B95" s="50" t="s">
        <v>17</v>
      </c>
      <c r="C95" s="50" t="s">
        <v>15</v>
      </c>
      <c r="D95" s="78">
        <f>D96+D97</f>
        <v>36338762.649999999</v>
      </c>
      <c r="E95" s="78">
        <f>E96+E97</f>
        <v>35463018.550000004</v>
      </c>
      <c r="F95" s="78">
        <f t="shared" si="3"/>
        <v>875744.09999999404</v>
      </c>
      <c r="G95" s="79">
        <f t="shared" si="2"/>
        <v>0.97590055257426345</v>
      </c>
      <c r="H95" s="67"/>
    </row>
    <row r="96" spans="1:8" ht="14.25" customHeight="1">
      <c r="A96" s="37" t="s">
        <v>65</v>
      </c>
      <c r="B96" s="23" t="s">
        <v>17</v>
      </c>
      <c r="C96" s="23" t="s">
        <v>15</v>
      </c>
      <c r="D96" s="94">
        <v>28259088.77</v>
      </c>
      <c r="E96" s="94">
        <v>27383344.670000002</v>
      </c>
      <c r="F96" s="94">
        <f t="shared" si="3"/>
        <v>875744.09999999776</v>
      </c>
      <c r="G96" s="95">
        <f t="shared" si="2"/>
        <v>0.96901017909219733</v>
      </c>
      <c r="H96" s="74"/>
    </row>
    <row r="97" spans="1:8" ht="14.25" customHeight="1">
      <c r="A97" s="37" t="s">
        <v>66</v>
      </c>
      <c r="B97" s="23" t="s">
        <v>17</v>
      </c>
      <c r="C97" s="23" t="s">
        <v>15</v>
      </c>
      <c r="D97" s="94">
        <v>8079673.8800000008</v>
      </c>
      <c r="E97" s="94">
        <v>8079673.8800000008</v>
      </c>
      <c r="F97" s="94">
        <f t="shared" si="3"/>
        <v>0</v>
      </c>
      <c r="G97" s="95">
        <f t="shared" si="2"/>
        <v>1</v>
      </c>
      <c r="H97" s="74"/>
    </row>
    <row r="98" spans="1:8" ht="18.75" customHeight="1">
      <c r="A98" s="49" t="s">
        <v>103</v>
      </c>
      <c r="B98" s="50" t="s">
        <v>17</v>
      </c>
      <c r="C98" s="50" t="s">
        <v>15</v>
      </c>
      <c r="D98" s="78">
        <v>5785628</v>
      </c>
      <c r="E98" s="78">
        <v>5785628</v>
      </c>
      <c r="F98" s="78">
        <f t="shared" si="3"/>
        <v>0</v>
      </c>
      <c r="G98" s="79">
        <f t="shared" si="2"/>
        <v>1</v>
      </c>
      <c r="H98" s="67"/>
    </row>
    <row r="99" spans="1:8" ht="33" customHeight="1">
      <c r="A99" s="49" t="s">
        <v>69</v>
      </c>
      <c r="B99" s="50"/>
      <c r="C99" s="50"/>
      <c r="D99" s="78">
        <f>SUM(D100:D102)</f>
        <v>43547337.93</v>
      </c>
      <c r="E99" s="78">
        <f>SUM(E100:E102)</f>
        <v>43547337.93</v>
      </c>
      <c r="F99" s="78">
        <f t="shared" si="3"/>
        <v>0</v>
      </c>
      <c r="G99" s="79">
        <f t="shared" si="2"/>
        <v>1</v>
      </c>
      <c r="H99" s="67"/>
    </row>
    <row r="100" spans="1:8" ht="14.25" customHeight="1">
      <c r="A100" s="37" t="s">
        <v>64</v>
      </c>
      <c r="B100" s="23" t="s">
        <v>17</v>
      </c>
      <c r="C100" s="23" t="s">
        <v>15</v>
      </c>
      <c r="D100" s="94">
        <v>37624900</v>
      </c>
      <c r="E100" s="94">
        <v>37624900</v>
      </c>
      <c r="F100" s="94">
        <f t="shared" si="3"/>
        <v>0</v>
      </c>
      <c r="G100" s="95">
        <f t="shared" si="2"/>
        <v>1</v>
      </c>
      <c r="H100" s="74"/>
    </row>
    <row r="101" spans="1:8" ht="14.25" customHeight="1">
      <c r="A101" s="37" t="s">
        <v>65</v>
      </c>
      <c r="B101" s="23" t="s">
        <v>17</v>
      </c>
      <c r="C101" s="23" t="s">
        <v>15</v>
      </c>
      <c r="D101" s="94">
        <v>1567704.14</v>
      </c>
      <c r="E101" s="94">
        <v>1567704.14</v>
      </c>
      <c r="F101" s="94">
        <f t="shared" si="3"/>
        <v>0</v>
      </c>
      <c r="G101" s="95">
        <f t="shared" si="2"/>
        <v>1</v>
      </c>
      <c r="H101" s="74"/>
    </row>
    <row r="102" spans="1:8" ht="14.25" customHeight="1">
      <c r="A102" s="37" t="s">
        <v>66</v>
      </c>
      <c r="B102" s="23" t="s">
        <v>17</v>
      </c>
      <c r="C102" s="23" t="s">
        <v>15</v>
      </c>
      <c r="D102" s="94">
        <v>4354733.79</v>
      </c>
      <c r="E102" s="94">
        <v>4354733.79</v>
      </c>
      <c r="F102" s="94">
        <f t="shared" si="3"/>
        <v>0</v>
      </c>
      <c r="G102" s="95">
        <f t="shared" si="2"/>
        <v>1</v>
      </c>
      <c r="H102" s="74"/>
    </row>
    <row r="103" spans="1:8" s="19" customFormat="1">
      <c r="A103" s="122" t="s">
        <v>26</v>
      </c>
      <c r="B103" s="23" t="s">
        <v>17</v>
      </c>
      <c r="C103" s="23" t="s">
        <v>7</v>
      </c>
      <c r="D103" s="94">
        <v>346772</v>
      </c>
      <c r="E103" s="94">
        <v>346772</v>
      </c>
      <c r="F103" s="94">
        <f t="shared" si="3"/>
        <v>0</v>
      </c>
      <c r="G103" s="95">
        <f t="shared" si="2"/>
        <v>1</v>
      </c>
      <c r="H103" s="74"/>
    </row>
    <row r="104" spans="1:8" s="19" customFormat="1">
      <c r="A104" s="123"/>
      <c r="B104" s="23" t="s">
        <v>17</v>
      </c>
      <c r="C104" s="23" t="s">
        <v>15</v>
      </c>
      <c r="D104" s="94">
        <v>3335686.04</v>
      </c>
      <c r="E104" s="94">
        <v>3335686.04</v>
      </c>
      <c r="F104" s="94">
        <f t="shared" si="3"/>
        <v>0</v>
      </c>
      <c r="G104" s="95">
        <f t="shared" si="2"/>
        <v>1</v>
      </c>
      <c r="H104" s="74"/>
    </row>
    <row r="105" spans="1:8" s="19" customFormat="1" ht="24.75" customHeight="1">
      <c r="A105" s="123"/>
      <c r="B105" s="23" t="s">
        <v>17</v>
      </c>
      <c r="C105" s="23" t="s">
        <v>28</v>
      </c>
      <c r="D105" s="94">
        <v>108613</v>
      </c>
      <c r="E105" s="94">
        <v>108613</v>
      </c>
      <c r="F105" s="94">
        <f t="shared" si="3"/>
        <v>0</v>
      </c>
      <c r="G105" s="95">
        <f t="shared" si="2"/>
        <v>1</v>
      </c>
      <c r="H105" s="74"/>
    </row>
    <row r="106" spans="1:8" s="3" customFormat="1">
      <c r="A106" s="36" t="s">
        <v>32</v>
      </c>
      <c r="B106" s="28" t="s">
        <v>17</v>
      </c>
      <c r="C106" s="28"/>
      <c r="D106" s="86">
        <f>SUM(D70:D87)+D88+D93+D94+D95+D98+D99+SUM(D103:D105)</f>
        <v>203597366.16</v>
      </c>
      <c r="E106" s="86">
        <f>SUM(E70:E87)+E88+E93+E94+E95+E98+E99+SUM(E103:E105)</f>
        <v>201699353.05000001</v>
      </c>
      <c r="F106" s="86">
        <f t="shared" si="3"/>
        <v>1898013.1099999845</v>
      </c>
      <c r="G106" s="87">
        <f t="shared" si="2"/>
        <v>0.99067761461850934</v>
      </c>
      <c r="H106" s="70"/>
    </row>
    <row r="107" spans="1:8" s="19" customFormat="1" ht="19.5" customHeight="1">
      <c r="A107" s="42" t="s">
        <v>21</v>
      </c>
      <c r="B107" s="33" t="s">
        <v>22</v>
      </c>
      <c r="C107" s="43"/>
      <c r="D107" s="96"/>
      <c r="E107" s="96"/>
      <c r="F107" s="96"/>
      <c r="G107" s="97"/>
      <c r="H107" s="75"/>
    </row>
    <row r="108" spans="1:8" s="19" customFormat="1">
      <c r="A108" s="122" t="s">
        <v>57</v>
      </c>
      <c r="B108" s="23" t="s">
        <v>22</v>
      </c>
      <c r="C108" s="23" t="s">
        <v>73</v>
      </c>
      <c r="D108" s="94">
        <v>20080525.43</v>
      </c>
      <c r="E108" s="94">
        <v>20072285.41</v>
      </c>
      <c r="F108" s="94">
        <f t="shared" si="3"/>
        <v>8240.019999999553</v>
      </c>
      <c r="G108" s="95">
        <f t="shared" si="2"/>
        <v>0.99958965117577603</v>
      </c>
      <c r="H108" s="74"/>
    </row>
    <row r="109" spans="1:8" s="19" customFormat="1">
      <c r="A109" s="123"/>
      <c r="B109" s="23" t="s">
        <v>22</v>
      </c>
      <c r="C109" s="23" t="s">
        <v>74</v>
      </c>
      <c r="D109" s="94">
        <v>6026555.8499999996</v>
      </c>
      <c r="E109" s="94">
        <v>6013151.9699999997</v>
      </c>
      <c r="F109" s="94">
        <f t="shared" si="3"/>
        <v>13403.879999999888</v>
      </c>
      <c r="G109" s="95">
        <f t="shared" si="2"/>
        <v>0.99777586397046336</v>
      </c>
      <c r="H109" s="74"/>
    </row>
    <row r="110" spans="1:8" s="19" customFormat="1">
      <c r="A110" s="123"/>
      <c r="B110" s="23" t="s">
        <v>22</v>
      </c>
      <c r="C110" s="23" t="s">
        <v>75</v>
      </c>
      <c r="D110" s="94">
        <v>11796535.51</v>
      </c>
      <c r="E110" s="94">
        <v>11782962.84</v>
      </c>
      <c r="F110" s="94">
        <f t="shared" si="3"/>
        <v>13572.669999999925</v>
      </c>
      <c r="G110" s="95">
        <f t="shared" si="2"/>
        <v>0.9988494359222253</v>
      </c>
      <c r="H110" s="74"/>
    </row>
    <row r="111" spans="1:8" s="19" customFormat="1">
      <c r="A111" s="123"/>
      <c r="B111" s="23" t="s">
        <v>22</v>
      </c>
      <c r="C111" s="23" t="s">
        <v>76</v>
      </c>
      <c r="D111" s="94">
        <v>298.33</v>
      </c>
      <c r="E111" s="94">
        <v>298.33</v>
      </c>
      <c r="F111" s="94">
        <f t="shared" si="3"/>
        <v>0</v>
      </c>
      <c r="G111" s="95">
        <f t="shared" si="2"/>
        <v>1</v>
      </c>
      <c r="H111" s="74"/>
    </row>
    <row r="112" spans="1:8" s="19" customFormat="1">
      <c r="A112" s="123"/>
      <c r="B112" s="23" t="s">
        <v>22</v>
      </c>
      <c r="C112" s="23" t="s">
        <v>77</v>
      </c>
      <c r="D112" s="94">
        <v>3475580.31</v>
      </c>
      <c r="E112" s="94">
        <v>3463387.2</v>
      </c>
      <c r="F112" s="94">
        <f t="shared" si="3"/>
        <v>12193.10999999987</v>
      </c>
      <c r="G112" s="95">
        <f t="shared" si="2"/>
        <v>0.99649177722496651</v>
      </c>
      <c r="H112" s="74"/>
    </row>
    <row r="113" spans="1:8" s="19" customFormat="1">
      <c r="A113" s="123"/>
      <c r="B113" s="23" t="s">
        <v>22</v>
      </c>
      <c r="C113" s="23" t="s">
        <v>78</v>
      </c>
      <c r="D113" s="94">
        <v>438257.94</v>
      </c>
      <c r="E113" s="94">
        <v>423139.01</v>
      </c>
      <c r="F113" s="94">
        <f t="shared" si="3"/>
        <v>15118.929999999993</v>
      </c>
      <c r="G113" s="95">
        <f t="shared" si="2"/>
        <v>0.9655022108669612</v>
      </c>
      <c r="H113" s="74"/>
    </row>
    <row r="114" spans="1:8" s="19" customFormat="1">
      <c r="A114" s="123"/>
      <c r="B114" s="23" t="s">
        <v>22</v>
      </c>
      <c r="C114" s="23" t="s">
        <v>7</v>
      </c>
      <c r="D114" s="94">
        <v>5368393.62</v>
      </c>
      <c r="E114" s="94">
        <v>5145254.38</v>
      </c>
      <c r="F114" s="94">
        <f t="shared" si="3"/>
        <v>223139.24000000022</v>
      </c>
      <c r="G114" s="95">
        <f t="shared" si="2"/>
        <v>0.95843463505196547</v>
      </c>
      <c r="H114" s="74"/>
    </row>
    <row r="115" spans="1:8" s="19" customFormat="1">
      <c r="A115" s="123"/>
      <c r="B115" s="23" t="s">
        <v>22</v>
      </c>
      <c r="C115" s="23" t="s">
        <v>79</v>
      </c>
      <c r="D115" s="94">
        <v>22704.880000000001</v>
      </c>
      <c r="E115" s="94">
        <v>22704.880000000001</v>
      </c>
      <c r="F115" s="94">
        <f t="shared" si="3"/>
        <v>0</v>
      </c>
      <c r="G115" s="95">
        <f t="shared" si="2"/>
        <v>1</v>
      </c>
      <c r="H115" s="74"/>
    </row>
    <row r="116" spans="1:8" s="19" customFormat="1">
      <c r="A116" s="123"/>
      <c r="B116" s="23" t="s">
        <v>22</v>
      </c>
      <c r="C116" s="23" t="s">
        <v>105</v>
      </c>
      <c r="D116" s="94">
        <v>19583.419999999998</v>
      </c>
      <c r="E116" s="94">
        <v>19583.419999999998</v>
      </c>
      <c r="F116" s="94">
        <f t="shared" si="3"/>
        <v>0</v>
      </c>
      <c r="G116" s="95">
        <f t="shared" si="2"/>
        <v>1</v>
      </c>
      <c r="H116" s="74"/>
    </row>
    <row r="117" spans="1:8" s="19" customFormat="1">
      <c r="A117" s="123"/>
      <c r="B117" s="23" t="s">
        <v>22</v>
      </c>
      <c r="C117" s="23" t="s">
        <v>80</v>
      </c>
      <c r="D117" s="94">
        <v>124618</v>
      </c>
      <c r="E117" s="94">
        <v>124618</v>
      </c>
      <c r="F117" s="94">
        <f t="shared" si="3"/>
        <v>0</v>
      </c>
      <c r="G117" s="95">
        <f t="shared" si="2"/>
        <v>1</v>
      </c>
      <c r="H117" s="74"/>
    </row>
    <row r="118" spans="1:8" s="19" customFormat="1">
      <c r="A118" s="123"/>
      <c r="B118" s="23" t="s">
        <v>22</v>
      </c>
      <c r="C118" s="23" t="s">
        <v>81</v>
      </c>
      <c r="D118" s="94">
        <v>11000</v>
      </c>
      <c r="E118" s="94">
        <v>11000</v>
      </c>
      <c r="F118" s="94">
        <f t="shared" si="3"/>
        <v>0</v>
      </c>
      <c r="G118" s="95">
        <f t="shared" si="2"/>
        <v>1</v>
      </c>
      <c r="H118" s="74"/>
    </row>
    <row r="119" spans="1:8" s="19" customFormat="1">
      <c r="A119" s="123"/>
      <c r="B119" s="23" t="s">
        <v>22</v>
      </c>
      <c r="C119" s="23" t="s">
        <v>63</v>
      </c>
      <c r="D119" s="94">
        <v>45453.9</v>
      </c>
      <c r="E119" s="94">
        <v>44268.35</v>
      </c>
      <c r="F119" s="94">
        <f t="shared" si="3"/>
        <v>1185.5500000000029</v>
      </c>
      <c r="G119" s="95">
        <f t="shared" si="2"/>
        <v>0.97391752962892064</v>
      </c>
      <c r="H119" s="74"/>
    </row>
    <row r="120" spans="1:8" s="19" customFormat="1" ht="47.25">
      <c r="A120" s="35" t="s">
        <v>58</v>
      </c>
      <c r="B120" s="23" t="s">
        <v>22</v>
      </c>
      <c r="C120" s="23" t="s">
        <v>62</v>
      </c>
      <c r="D120" s="94">
        <v>40829520</v>
      </c>
      <c r="E120" s="94">
        <v>40829520</v>
      </c>
      <c r="F120" s="94">
        <f t="shared" si="3"/>
        <v>0</v>
      </c>
      <c r="G120" s="95">
        <f t="shared" si="2"/>
        <v>1</v>
      </c>
      <c r="H120" s="74"/>
    </row>
    <row r="121" spans="1:8" s="19" customFormat="1" ht="31.5">
      <c r="A121" s="35" t="s">
        <v>70</v>
      </c>
      <c r="B121" s="23" t="s">
        <v>22</v>
      </c>
      <c r="C121" s="23" t="s">
        <v>28</v>
      </c>
      <c r="D121" s="94">
        <v>51800</v>
      </c>
      <c r="E121" s="94">
        <v>51800</v>
      </c>
      <c r="F121" s="94">
        <f t="shared" si="3"/>
        <v>0</v>
      </c>
      <c r="G121" s="95">
        <f t="shared" si="2"/>
        <v>1</v>
      </c>
      <c r="H121" s="74"/>
    </row>
    <row r="122" spans="1:8" ht="51.75" customHeight="1">
      <c r="A122" s="35" t="s">
        <v>71</v>
      </c>
      <c r="B122" s="23" t="s">
        <v>22</v>
      </c>
      <c r="C122" s="23" t="s">
        <v>7</v>
      </c>
      <c r="D122" s="94">
        <v>26500</v>
      </c>
      <c r="E122" s="94">
        <v>26500</v>
      </c>
      <c r="F122" s="94">
        <f t="shared" si="3"/>
        <v>0</v>
      </c>
      <c r="G122" s="95">
        <f t="shared" si="2"/>
        <v>1</v>
      </c>
      <c r="H122" s="74"/>
    </row>
    <row r="123" spans="1:8" ht="36.75" customHeight="1">
      <c r="A123" s="35" t="s">
        <v>72</v>
      </c>
      <c r="B123" s="23" t="s">
        <v>22</v>
      </c>
      <c r="C123" s="23" t="s">
        <v>7</v>
      </c>
      <c r="D123" s="94">
        <v>167200</v>
      </c>
      <c r="E123" s="94">
        <v>139231.07</v>
      </c>
      <c r="F123" s="94">
        <f t="shared" si="3"/>
        <v>27968.929999999993</v>
      </c>
      <c r="G123" s="95">
        <f t="shared" si="2"/>
        <v>0.83272171052631583</v>
      </c>
      <c r="H123" s="74" t="s">
        <v>124</v>
      </c>
    </row>
    <row r="124" spans="1:8" ht="48.75" customHeight="1">
      <c r="A124" s="35" t="s">
        <v>106</v>
      </c>
      <c r="B124" s="23" t="s">
        <v>22</v>
      </c>
      <c r="C124" s="23" t="s">
        <v>62</v>
      </c>
      <c r="D124" s="94">
        <v>90000000</v>
      </c>
      <c r="E124" s="94">
        <v>90000000</v>
      </c>
      <c r="F124" s="94">
        <f t="shared" si="3"/>
        <v>0</v>
      </c>
      <c r="G124" s="95">
        <f t="shared" si="2"/>
        <v>1</v>
      </c>
      <c r="H124" s="74"/>
    </row>
    <row r="125" spans="1:8" ht="19.5" customHeight="1">
      <c r="A125" s="122" t="s">
        <v>107</v>
      </c>
      <c r="B125" s="23" t="s">
        <v>22</v>
      </c>
      <c r="C125" s="23" t="s">
        <v>7</v>
      </c>
      <c r="D125" s="94">
        <v>56014.99</v>
      </c>
      <c r="E125" s="94">
        <v>56014.99</v>
      </c>
      <c r="F125" s="94">
        <f t="shared" si="3"/>
        <v>0</v>
      </c>
      <c r="G125" s="95">
        <f t="shared" si="2"/>
        <v>1</v>
      </c>
      <c r="H125" s="74"/>
    </row>
    <row r="126" spans="1:8" ht="19.5" customHeight="1">
      <c r="A126" s="122"/>
      <c r="B126" s="23" t="s">
        <v>22</v>
      </c>
      <c r="C126" s="23" t="s">
        <v>105</v>
      </c>
      <c r="D126" s="94">
        <v>8923961.5999999996</v>
      </c>
      <c r="E126" s="94">
        <v>8923961.5999999996</v>
      </c>
      <c r="F126" s="94">
        <f t="shared" si="3"/>
        <v>0</v>
      </c>
      <c r="G126" s="95">
        <f t="shared" si="2"/>
        <v>1</v>
      </c>
      <c r="H126" s="74"/>
    </row>
    <row r="127" spans="1:8" s="38" customFormat="1">
      <c r="A127" s="36" t="s">
        <v>59</v>
      </c>
      <c r="B127" s="28"/>
      <c r="C127" s="28"/>
      <c r="D127" s="86">
        <f>SUM(D108:D126)</f>
        <v>187464503.78</v>
      </c>
      <c r="E127" s="86">
        <f>SUM(E108:E126)</f>
        <v>187149681.45000002</v>
      </c>
      <c r="F127" s="86">
        <f t="shared" si="3"/>
        <v>314822.32999998331</v>
      </c>
      <c r="G127" s="87">
        <f t="shared" si="2"/>
        <v>0.99832062964640256</v>
      </c>
      <c r="H127" s="70"/>
    </row>
    <row r="128" spans="1:8" s="46" customFormat="1" ht="18.75">
      <c r="A128" s="44" t="s">
        <v>60</v>
      </c>
      <c r="B128" s="45"/>
      <c r="C128" s="45"/>
      <c r="D128" s="98">
        <f>D39+D68+D106+D127</f>
        <v>541911831.75</v>
      </c>
      <c r="E128" s="98">
        <f>E39+E68+E106+E127</f>
        <v>538253819.44000006</v>
      </c>
      <c r="F128" s="98">
        <f t="shared" si="3"/>
        <v>3658012.3099999428</v>
      </c>
      <c r="G128" s="99">
        <f t="shared" si="2"/>
        <v>0.99324980172847099</v>
      </c>
      <c r="H128" s="76"/>
    </row>
    <row r="129" spans="1:7" s="15" customFormat="1">
      <c r="A129" s="16"/>
      <c r="B129" s="17"/>
      <c r="C129" s="17"/>
      <c r="D129" s="18"/>
      <c r="E129" s="18"/>
      <c r="F129" s="18"/>
      <c r="G129" s="64"/>
    </row>
    <row r="130" spans="1:7" ht="38.25" customHeight="1">
      <c r="A130" s="4"/>
      <c r="B130" s="25"/>
      <c r="C130" s="25"/>
      <c r="D130" s="25"/>
      <c r="E130" s="25"/>
      <c r="F130" s="25"/>
    </row>
    <row r="131" spans="1:7">
      <c r="A131" s="6" t="s">
        <v>23</v>
      </c>
      <c r="B131" s="13"/>
      <c r="C131" s="13"/>
      <c r="D131" s="5"/>
      <c r="E131" s="5"/>
      <c r="F131" s="5"/>
    </row>
    <row r="132" spans="1:7">
      <c r="A132" s="6" t="s">
        <v>24</v>
      </c>
      <c r="B132" s="13"/>
      <c r="C132" s="13"/>
      <c r="D132" s="5"/>
      <c r="E132" s="5"/>
      <c r="F132" s="5"/>
    </row>
    <row r="133" spans="1:7">
      <c r="A133" s="6" t="s">
        <v>25</v>
      </c>
      <c r="B133" s="13"/>
      <c r="C133" s="13"/>
      <c r="D133" s="5"/>
      <c r="E133" s="5"/>
      <c r="F133" s="5"/>
    </row>
    <row r="134" spans="1:7">
      <c r="A134" s="4"/>
      <c r="B134" s="13"/>
      <c r="C134" s="13"/>
      <c r="D134" s="5"/>
      <c r="E134" s="5"/>
      <c r="F134" s="5"/>
    </row>
    <row r="135" spans="1:7">
      <c r="A135" s="4"/>
      <c r="B135" s="13"/>
      <c r="C135" s="13"/>
      <c r="D135" s="5"/>
      <c r="E135" s="5"/>
      <c r="F135" s="5"/>
    </row>
    <row r="136" spans="1:7" ht="32.25" customHeight="1">
      <c r="A136" s="4"/>
      <c r="B136" s="13"/>
      <c r="C136" s="13"/>
      <c r="D136" s="5"/>
      <c r="E136" s="5"/>
      <c r="F136" s="5"/>
    </row>
  </sheetData>
  <autoFilter ref="A7:J129">
    <filterColumn colId="5"/>
  </autoFilter>
  <mergeCells count="18">
    <mergeCell ref="A125:A126"/>
    <mergeCell ref="A59:A60"/>
    <mergeCell ref="A89:A90"/>
    <mergeCell ref="A91:A92"/>
    <mergeCell ref="A70:A71"/>
    <mergeCell ref="A27:A28"/>
    <mergeCell ref="A1:E1"/>
    <mergeCell ref="A2:E2"/>
    <mergeCell ref="A34:A35"/>
    <mergeCell ref="A20:A21"/>
    <mergeCell ref="A56:A57"/>
    <mergeCell ref="A83:A84"/>
    <mergeCell ref="A85:A87"/>
    <mergeCell ref="A103:A105"/>
    <mergeCell ref="A108:A119"/>
    <mergeCell ref="A74:A77"/>
    <mergeCell ref="A78:A80"/>
    <mergeCell ref="A81:A82"/>
  </mergeCells>
  <phoneticPr fontId="0" type="noConversion"/>
  <pageMargins left="0.35433070866141736" right="0.35433070866141736" top="0" bottom="0" header="0.19685039370078741" footer="0.15748031496062992"/>
  <pageSetup paperSize="9" scale="7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8"/>
  <sheetViews>
    <sheetView showGridLines="0" workbookViewId="0">
      <selection activeCell="F20" sqref="F20"/>
    </sheetView>
  </sheetViews>
  <sheetFormatPr defaultRowHeight="12.75" customHeight="1" outlineLevelRow="1"/>
  <cols>
    <col min="1" max="1" width="10.28515625" style="100" customWidth="1"/>
    <col min="2" max="2" width="20.7109375" style="100" customWidth="1"/>
    <col min="3" max="3" width="30.7109375" style="100" customWidth="1"/>
    <col min="4" max="4" width="10.28515625" style="100" customWidth="1"/>
    <col min="5" max="5" width="30.7109375" style="100" customWidth="1"/>
    <col min="6" max="7" width="15.42578125" style="100" customWidth="1"/>
    <col min="8" max="10" width="9.140625" style="100" customWidth="1"/>
    <col min="11" max="16384" width="9.140625" style="100"/>
  </cols>
  <sheetData>
    <row r="1" spans="1:10" ht="15.6" customHeight="1">
      <c r="A1" s="132" t="s">
        <v>240</v>
      </c>
      <c r="B1" s="132"/>
      <c r="C1" s="132"/>
      <c r="D1" s="132"/>
      <c r="E1" s="132"/>
      <c r="F1" s="132"/>
      <c r="G1" s="113"/>
      <c r="H1" s="113"/>
      <c r="I1" s="113"/>
      <c r="J1" s="113"/>
    </row>
    <row r="2" spans="1:10">
      <c r="A2" s="119" t="s">
        <v>239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14.25">
      <c r="A3" s="118"/>
      <c r="B3" s="116"/>
      <c r="C3" s="116"/>
      <c r="D3" s="116"/>
      <c r="E3" s="116"/>
      <c r="F3" s="116"/>
      <c r="G3" s="116"/>
      <c r="H3" s="116"/>
      <c r="I3" s="116"/>
      <c r="J3" s="116"/>
    </row>
    <row r="4" spans="1:10" ht="14.25">
      <c r="A4" s="118" t="s">
        <v>238</v>
      </c>
      <c r="B4" s="116"/>
      <c r="C4" s="116"/>
      <c r="D4" s="116"/>
      <c r="E4" s="117"/>
      <c r="F4" s="116"/>
      <c r="G4" s="117"/>
      <c r="H4" s="117"/>
      <c r="I4" s="116"/>
      <c r="J4" s="116"/>
    </row>
    <row r="5" spans="1:10">
      <c r="A5" s="113" t="s">
        <v>237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>
      <c r="A6" s="130"/>
      <c r="B6" s="131"/>
      <c r="C6" s="131"/>
      <c r="D6" s="131"/>
      <c r="E6" s="131"/>
      <c r="F6" s="131"/>
      <c r="G6" s="131"/>
      <c r="H6" s="131"/>
      <c r="I6" s="115"/>
      <c r="J6" s="115"/>
    </row>
    <row r="7" spans="1:10" ht="15.6" customHeight="1">
      <c r="A7" s="130" t="s">
        <v>236</v>
      </c>
      <c r="B7" s="131"/>
      <c r="C7" s="131"/>
      <c r="D7" s="131"/>
      <c r="E7" s="131"/>
      <c r="F7" s="131"/>
      <c r="G7" s="131"/>
    </row>
    <row r="8" spans="1:10" ht="15.6" customHeight="1">
      <c r="A8" s="130" t="s">
        <v>235</v>
      </c>
      <c r="B8" s="131"/>
      <c r="C8" s="131"/>
      <c r="D8" s="131"/>
      <c r="E8" s="131"/>
      <c r="F8" s="131"/>
      <c r="G8" s="131"/>
    </row>
    <row r="9" spans="1:10" ht="15.6" customHeight="1">
      <c r="A9" s="130" t="s">
        <v>234</v>
      </c>
      <c r="B9" s="131"/>
      <c r="C9" s="131"/>
      <c r="D9" s="131"/>
      <c r="E9" s="131"/>
      <c r="F9" s="131"/>
      <c r="G9" s="131"/>
    </row>
    <row r="10" spans="1:10">
      <c r="A10" s="130"/>
      <c r="B10" s="131"/>
      <c r="C10" s="131"/>
      <c r="D10" s="131"/>
      <c r="E10" s="131"/>
      <c r="F10" s="131"/>
      <c r="G10" s="131"/>
    </row>
    <row r="11" spans="1:10">
      <c r="A11" s="114" t="s">
        <v>233</v>
      </c>
      <c r="B11" s="114"/>
      <c r="C11" s="114"/>
      <c r="D11" s="114"/>
      <c r="E11" s="114"/>
      <c r="F11" s="114"/>
      <c r="G11" s="114"/>
      <c r="H11" s="114"/>
      <c r="I11" s="113"/>
      <c r="J11" s="113"/>
    </row>
    <row r="12" spans="1:10" ht="21">
      <c r="A12" s="112" t="s">
        <v>3</v>
      </c>
      <c r="B12" s="112" t="s">
        <v>232</v>
      </c>
      <c r="C12" s="112" t="s">
        <v>231</v>
      </c>
      <c r="D12" s="112" t="s">
        <v>4</v>
      </c>
      <c r="E12" s="112" t="s">
        <v>230</v>
      </c>
      <c r="F12" s="112" t="s">
        <v>229</v>
      </c>
      <c r="G12" s="112" t="s">
        <v>228</v>
      </c>
    </row>
    <row r="13" spans="1:10">
      <c r="A13" s="111" t="s">
        <v>59</v>
      </c>
      <c r="B13" s="110"/>
      <c r="C13" s="109"/>
      <c r="D13" s="110"/>
      <c r="E13" s="109"/>
      <c r="F13" s="108">
        <v>541911831.75</v>
      </c>
      <c r="G13" s="108">
        <v>538253819.44000006</v>
      </c>
    </row>
    <row r="14" spans="1:10">
      <c r="A14" s="107" t="s">
        <v>6</v>
      </c>
      <c r="B14" s="106"/>
      <c r="C14" s="105"/>
      <c r="D14" s="106"/>
      <c r="E14" s="105"/>
      <c r="F14" s="104">
        <v>68604696.709999993</v>
      </c>
      <c r="G14" s="104">
        <v>68302421.129999995</v>
      </c>
    </row>
    <row r="15" spans="1:10" ht="56.25" outlineLevel="1">
      <c r="A15" s="103" t="s">
        <v>6</v>
      </c>
      <c r="B15" s="103" t="s">
        <v>227</v>
      </c>
      <c r="C15" s="102" t="s">
        <v>226</v>
      </c>
      <c r="D15" s="103" t="s">
        <v>8</v>
      </c>
      <c r="E15" s="102" t="s">
        <v>66</v>
      </c>
      <c r="F15" s="101">
        <v>1161915.3400000001</v>
      </c>
      <c r="G15" s="101">
        <v>1161915.3400000001</v>
      </c>
    </row>
    <row r="16" spans="1:10" ht="67.5" outlineLevel="1">
      <c r="A16" s="103" t="s">
        <v>6</v>
      </c>
      <c r="B16" s="103" t="s">
        <v>227</v>
      </c>
      <c r="C16" s="102" t="s">
        <v>226</v>
      </c>
      <c r="D16" s="103" t="s">
        <v>8</v>
      </c>
      <c r="E16" s="102" t="s">
        <v>225</v>
      </c>
      <c r="F16" s="101">
        <v>4647661.33</v>
      </c>
      <c r="G16" s="101">
        <v>4647661.33</v>
      </c>
    </row>
    <row r="17" spans="1:7" ht="67.5" outlineLevel="1">
      <c r="A17" s="103" t="s">
        <v>6</v>
      </c>
      <c r="B17" s="103" t="s">
        <v>224</v>
      </c>
      <c r="C17" s="102" t="s">
        <v>223</v>
      </c>
      <c r="D17" s="103" t="s">
        <v>8</v>
      </c>
      <c r="E17" s="102" t="s">
        <v>222</v>
      </c>
      <c r="F17" s="101">
        <v>2583225.84</v>
      </c>
      <c r="G17" s="101">
        <v>2458030.94</v>
      </c>
    </row>
    <row r="18" spans="1:7" ht="45" outlineLevel="1">
      <c r="A18" s="103" t="s">
        <v>6</v>
      </c>
      <c r="B18" s="103" t="s">
        <v>221</v>
      </c>
      <c r="C18" s="102" t="s">
        <v>220</v>
      </c>
      <c r="D18" s="103" t="s">
        <v>8</v>
      </c>
      <c r="E18" s="102" t="s">
        <v>219</v>
      </c>
      <c r="F18" s="101">
        <v>96913.73</v>
      </c>
      <c r="G18" s="101">
        <v>92216.85</v>
      </c>
    </row>
    <row r="19" spans="1:7" ht="45" outlineLevel="1">
      <c r="A19" s="103" t="s">
        <v>6</v>
      </c>
      <c r="B19" s="103" t="s">
        <v>218</v>
      </c>
      <c r="C19" s="102" t="s">
        <v>217</v>
      </c>
      <c r="D19" s="103" t="s">
        <v>8</v>
      </c>
      <c r="E19" s="102" t="s">
        <v>66</v>
      </c>
      <c r="F19" s="101">
        <v>24228.43</v>
      </c>
      <c r="G19" s="101">
        <v>23054.21</v>
      </c>
    </row>
    <row r="20" spans="1:7" ht="33.75" outlineLevel="1">
      <c r="A20" s="103" t="s">
        <v>6</v>
      </c>
      <c r="B20" s="103" t="s">
        <v>216</v>
      </c>
      <c r="C20" s="102" t="s">
        <v>36</v>
      </c>
      <c r="D20" s="103" t="s">
        <v>37</v>
      </c>
      <c r="E20" s="102" t="s">
        <v>66</v>
      </c>
      <c r="F20" s="101">
        <v>566018.84</v>
      </c>
      <c r="G20" s="101">
        <v>566018.84</v>
      </c>
    </row>
    <row r="21" spans="1:7" ht="33.75" outlineLevel="1">
      <c r="A21" s="103" t="s">
        <v>6</v>
      </c>
      <c r="B21" s="103" t="s">
        <v>216</v>
      </c>
      <c r="C21" s="102" t="s">
        <v>36</v>
      </c>
      <c r="D21" s="103" t="s">
        <v>7</v>
      </c>
      <c r="E21" s="102" t="s">
        <v>66</v>
      </c>
      <c r="F21" s="101">
        <v>287114</v>
      </c>
      <c r="G21" s="101">
        <v>287114</v>
      </c>
    </row>
    <row r="22" spans="1:7" ht="78.75" outlineLevel="1">
      <c r="A22" s="103" t="s">
        <v>6</v>
      </c>
      <c r="B22" s="103" t="s">
        <v>215</v>
      </c>
      <c r="C22" s="102" t="s">
        <v>38</v>
      </c>
      <c r="D22" s="103" t="s">
        <v>27</v>
      </c>
      <c r="E22" s="102" t="s">
        <v>66</v>
      </c>
      <c r="F22" s="101">
        <v>8515.17</v>
      </c>
      <c r="G22" s="101">
        <v>8515.17</v>
      </c>
    </row>
    <row r="23" spans="1:7" ht="56.25" outlineLevel="1">
      <c r="A23" s="103" t="s">
        <v>6</v>
      </c>
      <c r="B23" s="103" t="s">
        <v>214</v>
      </c>
      <c r="C23" s="102" t="s">
        <v>39</v>
      </c>
      <c r="D23" s="103" t="s">
        <v>7</v>
      </c>
      <c r="E23" s="102" t="s">
        <v>66</v>
      </c>
      <c r="F23" s="101">
        <v>24836.19</v>
      </c>
      <c r="G23" s="101">
        <v>24835.19</v>
      </c>
    </row>
    <row r="24" spans="1:7" ht="78.75" outlineLevel="1">
      <c r="A24" s="103" t="s">
        <v>6</v>
      </c>
      <c r="B24" s="103" t="s">
        <v>213</v>
      </c>
      <c r="C24" s="102" t="s">
        <v>212</v>
      </c>
      <c r="D24" s="103" t="s">
        <v>27</v>
      </c>
      <c r="E24" s="102" t="s">
        <v>84</v>
      </c>
      <c r="F24" s="101">
        <v>278133.71999999997</v>
      </c>
      <c r="G24" s="101">
        <v>128027.73</v>
      </c>
    </row>
    <row r="25" spans="1:7" ht="67.5" outlineLevel="1">
      <c r="A25" s="103" t="s">
        <v>6</v>
      </c>
      <c r="B25" s="103" t="s">
        <v>211</v>
      </c>
      <c r="C25" s="102" t="s">
        <v>210</v>
      </c>
      <c r="D25" s="103" t="s">
        <v>7</v>
      </c>
      <c r="E25" s="102" t="s">
        <v>66</v>
      </c>
      <c r="F25" s="101">
        <v>6525166.2199999997</v>
      </c>
      <c r="G25" s="101">
        <v>6524813.4800000004</v>
      </c>
    </row>
    <row r="26" spans="1:7" ht="45" outlineLevel="1">
      <c r="A26" s="103" t="s">
        <v>6</v>
      </c>
      <c r="B26" s="103" t="s">
        <v>209</v>
      </c>
      <c r="C26" s="102" t="s">
        <v>108</v>
      </c>
      <c r="D26" s="103" t="s">
        <v>7</v>
      </c>
      <c r="E26" s="102" t="s">
        <v>66</v>
      </c>
      <c r="F26" s="101">
        <v>348993</v>
      </c>
      <c r="G26" s="101">
        <v>348993</v>
      </c>
    </row>
    <row r="27" spans="1:7" ht="45" outlineLevel="1">
      <c r="A27" s="103" t="s">
        <v>6</v>
      </c>
      <c r="B27" s="103" t="s">
        <v>209</v>
      </c>
      <c r="C27" s="102" t="s">
        <v>108</v>
      </c>
      <c r="D27" s="103" t="s">
        <v>15</v>
      </c>
      <c r="E27" s="102" t="s">
        <v>66</v>
      </c>
      <c r="F27" s="101">
        <v>1359475</v>
      </c>
      <c r="G27" s="101">
        <v>1359475</v>
      </c>
    </row>
    <row r="28" spans="1:7" ht="90" outlineLevel="1">
      <c r="A28" s="103" t="s">
        <v>6</v>
      </c>
      <c r="B28" s="103" t="s">
        <v>208</v>
      </c>
      <c r="C28" s="102" t="s">
        <v>10</v>
      </c>
      <c r="D28" s="103" t="s">
        <v>27</v>
      </c>
      <c r="E28" s="102" t="s">
        <v>66</v>
      </c>
      <c r="F28" s="101">
        <v>1123634.32</v>
      </c>
      <c r="G28" s="101">
        <v>1105844.3600000001</v>
      </c>
    </row>
    <row r="29" spans="1:7" ht="67.5" outlineLevel="1">
      <c r="A29" s="103" t="s">
        <v>6</v>
      </c>
      <c r="B29" s="103" t="s">
        <v>207</v>
      </c>
      <c r="C29" s="102" t="s">
        <v>11</v>
      </c>
      <c r="D29" s="103" t="s">
        <v>27</v>
      </c>
      <c r="E29" s="102" t="s">
        <v>66</v>
      </c>
      <c r="F29" s="101">
        <v>12928331.529999999</v>
      </c>
      <c r="G29" s="101">
        <v>12927464.970000001</v>
      </c>
    </row>
    <row r="30" spans="1:7" ht="45" outlineLevel="1">
      <c r="A30" s="103" t="s">
        <v>6</v>
      </c>
      <c r="B30" s="103" t="s">
        <v>206</v>
      </c>
      <c r="C30" s="102" t="s">
        <v>12</v>
      </c>
      <c r="D30" s="103" t="s">
        <v>27</v>
      </c>
      <c r="E30" s="102" t="s">
        <v>66</v>
      </c>
      <c r="F30" s="101">
        <v>3296604.65</v>
      </c>
      <c r="G30" s="101">
        <v>3294511.32</v>
      </c>
    </row>
    <row r="31" spans="1:7" ht="22.5" outlineLevel="1">
      <c r="A31" s="103" t="s">
        <v>6</v>
      </c>
      <c r="B31" s="103" t="s">
        <v>149</v>
      </c>
      <c r="C31" s="102" t="s">
        <v>148</v>
      </c>
      <c r="D31" s="103" t="s">
        <v>7</v>
      </c>
      <c r="E31" s="102" t="s">
        <v>66</v>
      </c>
      <c r="F31" s="101">
        <v>312857</v>
      </c>
      <c r="G31" s="101">
        <v>312857</v>
      </c>
    </row>
    <row r="32" spans="1:7" ht="22.5" outlineLevel="1">
      <c r="A32" s="103" t="s">
        <v>6</v>
      </c>
      <c r="B32" s="103" t="s">
        <v>149</v>
      </c>
      <c r="C32" s="102" t="s">
        <v>148</v>
      </c>
      <c r="D32" s="103" t="s">
        <v>28</v>
      </c>
      <c r="E32" s="102" t="s">
        <v>66</v>
      </c>
      <c r="F32" s="101">
        <v>58215</v>
      </c>
      <c r="G32" s="101">
        <v>58215</v>
      </c>
    </row>
    <row r="33" spans="1:7" ht="22.5" outlineLevel="1">
      <c r="A33" s="103" t="s">
        <v>6</v>
      </c>
      <c r="B33" s="103" t="s">
        <v>126</v>
      </c>
      <c r="C33" s="102" t="s">
        <v>107</v>
      </c>
      <c r="D33" s="103" t="s">
        <v>8</v>
      </c>
      <c r="E33" s="102" t="s">
        <v>66</v>
      </c>
      <c r="F33" s="101">
        <v>6135491.4000000004</v>
      </c>
      <c r="G33" s="101">
        <v>6135491.4000000004</v>
      </c>
    </row>
    <row r="34" spans="1:7" ht="45" outlineLevel="1">
      <c r="A34" s="103" t="s">
        <v>6</v>
      </c>
      <c r="B34" s="103" t="s">
        <v>180</v>
      </c>
      <c r="C34" s="102" t="s">
        <v>85</v>
      </c>
      <c r="D34" s="103" t="s">
        <v>8</v>
      </c>
      <c r="E34" s="102" t="s">
        <v>178</v>
      </c>
      <c r="F34" s="101">
        <v>26400000</v>
      </c>
      <c r="G34" s="101">
        <v>26400000</v>
      </c>
    </row>
    <row r="35" spans="1:7" ht="78.75" outlineLevel="1">
      <c r="A35" s="103" t="s">
        <v>6</v>
      </c>
      <c r="B35" s="103" t="s">
        <v>205</v>
      </c>
      <c r="C35" s="102" t="s">
        <v>86</v>
      </c>
      <c r="D35" s="103" t="s">
        <v>27</v>
      </c>
      <c r="E35" s="102" t="s">
        <v>178</v>
      </c>
      <c r="F35" s="101">
        <v>437366</v>
      </c>
      <c r="G35" s="101">
        <v>437366</v>
      </c>
    </row>
    <row r="36" spans="1:7">
      <c r="A36" s="107" t="s">
        <v>14</v>
      </c>
      <c r="B36" s="106"/>
      <c r="C36" s="105"/>
      <c r="D36" s="106"/>
      <c r="E36" s="105"/>
      <c r="F36" s="104">
        <v>82245265.099999994</v>
      </c>
      <c r="G36" s="104">
        <v>81102363.810000002</v>
      </c>
    </row>
    <row r="37" spans="1:7" ht="67.5" outlineLevel="1">
      <c r="A37" s="103" t="s">
        <v>14</v>
      </c>
      <c r="B37" s="103" t="s">
        <v>204</v>
      </c>
      <c r="C37" s="102" t="s">
        <v>96</v>
      </c>
      <c r="D37" s="103" t="s">
        <v>7</v>
      </c>
      <c r="E37" s="102" t="s">
        <v>66</v>
      </c>
      <c r="F37" s="101">
        <v>1992600.26</v>
      </c>
      <c r="G37" s="101">
        <v>1589542.09</v>
      </c>
    </row>
    <row r="38" spans="1:7" ht="45" outlineLevel="1">
      <c r="A38" s="103" t="s">
        <v>14</v>
      </c>
      <c r="B38" s="103" t="s">
        <v>177</v>
      </c>
      <c r="C38" s="102" t="s">
        <v>176</v>
      </c>
      <c r="D38" s="103" t="s">
        <v>9</v>
      </c>
      <c r="E38" s="102" t="s">
        <v>66</v>
      </c>
      <c r="F38" s="101">
        <v>6127937.04</v>
      </c>
      <c r="G38" s="101">
        <v>5734498.6100000003</v>
      </c>
    </row>
    <row r="39" spans="1:7" ht="22.5" outlineLevel="1">
      <c r="A39" s="103" t="s">
        <v>14</v>
      </c>
      <c r="B39" s="103" t="s">
        <v>203</v>
      </c>
      <c r="C39" s="102" t="s">
        <v>202</v>
      </c>
      <c r="D39" s="103" t="s">
        <v>9</v>
      </c>
      <c r="E39" s="102" t="s">
        <v>66</v>
      </c>
      <c r="F39" s="101">
        <v>3535290.45</v>
      </c>
      <c r="G39" s="101">
        <v>3469873.24</v>
      </c>
    </row>
    <row r="40" spans="1:7" ht="33.75" outlineLevel="1">
      <c r="A40" s="103" t="s">
        <v>14</v>
      </c>
      <c r="B40" s="103" t="s">
        <v>203</v>
      </c>
      <c r="C40" s="102" t="s">
        <v>202</v>
      </c>
      <c r="D40" s="103" t="s">
        <v>9</v>
      </c>
      <c r="E40" s="102" t="s">
        <v>201</v>
      </c>
      <c r="F40" s="101">
        <v>14141161.779999999</v>
      </c>
      <c r="G40" s="101">
        <v>13879492.960000001</v>
      </c>
    </row>
    <row r="41" spans="1:7" ht="67.5" outlineLevel="1">
      <c r="A41" s="103" t="s">
        <v>14</v>
      </c>
      <c r="B41" s="103" t="s">
        <v>200</v>
      </c>
      <c r="C41" s="102" t="s">
        <v>199</v>
      </c>
      <c r="D41" s="103" t="s">
        <v>27</v>
      </c>
      <c r="E41" s="102" t="s">
        <v>66</v>
      </c>
      <c r="F41" s="101">
        <v>209117.34</v>
      </c>
      <c r="G41" s="101">
        <v>194512.64000000001</v>
      </c>
    </row>
    <row r="42" spans="1:7" ht="45" outlineLevel="1">
      <c r="A42" s="103" t="s">
        <v>14</v>
      </c>
      <c r="B42" s="103" t="s">
        <v>198</v>
      </c>
      <c r="C42" s="102" t="s">
        <v>197</v>
      </c>
      <c r="D42" s="103" t="s">
        <v>27</v>
      </c>
      <c r="E42" s="102" t="s">
        <v>66</v>
      </c>
      <c r="F42" s="101">
        <v>13671612.16</v>
      </c>
      <c r="G42" s="101">
        <v>13671380.67</v>
      </c>
    </row>
    <row r="43" spans="1:7" ht="33.75" outlineLevel="1">
      <c r="A43" s="103" t="s">
        <v>14</v>
      </c>
      <c r="B43" s="103" t="s">
        <v>196</v>
      </c>
      <c r="C43" s="102" t="s">
        <v>195</v>
      </c>
      <c r="D43" s="103" t="s">
        <v>27</v>
      </c>
      <c r="E43" s="102" t="s">
        <v>66</v>
      </c>
      <c r="F43" s="101">
        <v>767860.76</v>
      </c>
      <c r="G43" s="101">
        <v>767860.76</v>
      </c>
    </row>
    <row r="44" spans="1:7" ht="33.75" outlineLevel="1">
      <c r="A44" s="103" t="s">
        <v>14</v>
      </c>
      <c r="B44" s="103" t="s">
        <v>196</v>
      </c>
      <c r="C44" s="102" t="s">
        <v>195</v>
      </c>
      <c r="D44" s="103" t="s">
        <v>28</v>
      </c>
      <c r="E44" s="102" t="s">
        <v>66</v>
      </c>
      <c r="F44" s="101">
        <v>23641018.32</v>
      </c>
      <c r="G44" s="101">
        <v>23641018.32</v>
      </c>
    </row>
    <row r="45" spans="1:7" ht="56.25" outlineLevel="1">
      <c r="A45" s="103" t="s">
        <v>14</v>
      </c>
      <c r="B45" s="103" t="s">
        <v>194</v>
      </c>
      <c r="C45" s="102" t="s">
        <v>193</v>
      </c>
      <c r="D45" s="103" t="s">
        <v>28</v>
      </c>
      <c r="E45" s="102" t="s">
        <v>66</v>
      </c>
      <c r="F45" s="101">
        <v>1365420.92</v>
      </c>
      <c r="G45" s="101">
        <v>1365420.92</v>
      </c>
    </row>
    <row r="46" spans="1:7" ht="56.25" outlineLevel="1">
      <c r="A46" s="103" t="s">
        <v>14</v>
      </c>
      <c r="B46" s="103" t="s">
        <v>192</v>
      </c>
      <c r="C46" s="102" t="s">
        <v>191</v>
      </c>
      <c r="D46" s="103" t="s">
        <v>7</v>
      </c>
      <c r="E46" s="102" t="s">
        <v>66</v>
      </c>
      <c r="F46" s="101">
        <v>732000</v>
      </c>
      <c r="G46" s="101">
        <v>732000</v>
      </c>
    </row>
    <row r="47" spans="1:7" ht="78.75" outlineLevel="1">
      <c r="A47" s="103" t="s">
        <v>14</v>
      </c>
      <c r="B47" s="103" t="s">
        <v>190</v>
      </c>
      <c r="C47" s="102" t="s">
        <v>189</v>
      </c>
      <c r="D47" s="103" t="s">
        <v>27</v>
      </c>
      <c r="E47" s="102" t="s">
        <v>66</v>
      </c>
      <c r="F47" s="101">
        <v>3860506.9</v>
      </c>
      <c r="G47" s="101">
        <v>3860506.9</v>
      </c>
    </row>
    <row r="48" spans="1:7" ht="90" outlineLevel="1">
      <c r="A48" s="103" t="s">
        <v>14</v>
      </c>
      <c r="B48" s="103" t="s">
        <v>188</v>
      </c>
      <c r="C48" s="102" t="s">
        <v>187</v>
      </c>
      <c r="D48" s="103" t="s">
        <v>27</v>
      </c>
      <c r="E48" s="102" t="s">
        <v>66</v>
      </c>
      <c r="F48" s="101">
        <v>261741.1</v>
      </c>
      <c r="G48" s="101">
        <v>261608.7</v>
      </c>
    </row>
    <row r="49" spans="1:7" ht="33.75" outlineLevel="1">
      <c r="A49" s="103" t="s">
        <v>14</v>
      </c>
      <c r="B49" s="103" t="s">
        <v>185</v>
      </c>
      <c r="C49" s="102" t="s">
        <v>184</v>
      </c>
      <c r="D49" s="103" t="s">
        <v>15</v>
      </c>
      <c r="E49" s="102" t="s">
        <v>186</v>
      </c>
      <c r="F49" s="101">
        <v>1182772.8</v>
      </c>
      <c r="G49" s="101">
        <v>1180515.6000000001</v>
      </c>
    </row>
    <row r="50" spans="1:7" ht="22.5" outlineLevel="1">
      <c r="A50" s="103" t="s">
        <v>14</v>
      </c>
      <c r="B50" s="103" t="s">
        <v>185</v>
      </c>
      <c r="C50" s="102" t="s">
        <v>184</v>
      </c>
      <c r="D50" s="103" t="s">
        <v>15</v>
      </c>
      <c r="E50" s="102" t="s">
        <v>66</v>
      </c>
      <c r="F50" s="101">
        <v>62132.4</v>
      </c>
      <c r="G50" s="101">
        <v>62132.4</v>
      </c>
    </row>
    <row r="51" spans="1:7" ht="22.5" outlineLevel="1">
      <c r="A51" s="103" t="s">
        <v>14</v>
      </c>
      <c r="B51" s="103" t="s">
        <v>183</v>
      </c>
      <c r="C51" s="102" t="s">
        <v>182</v>
      </c>
      <c r="D51" s="103" t="s">
        <v>15</v>
      </c>
      <c r="E51" s="102" t="s">
        <v>66</v>
      </c>
      <c r="F51" s="101">
        <v>177650</v>
      </c>
      <c r="G51" s="101">
        <v>177650</v>
      </c>
    </row>
    <row r="52" spans="1:7" ht="33.75" outlineLevel="1">
      <c r="A52" s="103" t="s">
        <v>14</v>
      </c>
      <c r="B52" s="103" t="s">
        <v>183</v>
      </c>
      <c r="C52" s="102" t="s">
        <v>182</v>
      </c>
      <c r="D52" s="103" t="s">
        <v>15</v>
      </c>
      <c r="E52" s="102" t="s">
        <v>181</v>
      </c>
      <c r="F52" s="101">
        <v>3377442.87</v>
      </c>
      <c r="G52" s="101">
        <v>3375350</v>
      </c>
    </row>
    <row r="53" spans="1:7" ht="45" outlineLevel="1">
      <c r="A53" s="103" t="s">
        <v>14</v>
      </c>
      <c r="B53" s="103" t="s">
        <v>180</v>
      </c>
      <c r="C53" s="102" t="s">
        <v>85</v>
      </c>
      <c r="D53" s="103" t="s">
        <v>27</v>
      </c>
      <c r="E53" s="102" t="s">
        <v>178</v>
      </c>
      <c r="F53" s="101">
        <v>3000000</v>
      </c>
      <c r="G53" s="101">
        <v>3000000</v>
      </c>
    </row>
    <row r="54" spans="1:7" ht="90" outlineLevel="1">
      <c r="A54" s="103" t="s">
        <v>14</v>
      </c>
      <c r="B54" s="103" t="s">
        <v>179</v>
      </c>
      <c r="C54" s="102" t="s">
        <v>101</v>
      </c>
      <c r="D54" s="103" t="s">
        <v>27</v>
      </c>
      <c r="E54" s="102" t="s">
        <v>178</v>
      </c>
      <c r="F54" s="101">
        <v>4139000</v>
      </c>
      <c r="G54" s="101">
        <v>4139000</v>
      </c>
    </row>
    <row r="55" spans="1:7">
      <c r="A55" s="107" t="s">
        <v>17</v>
      </c>
      <c r="B55" s="106"/>
      <c r="C55" s="105"/>
      <c r="D55" s="106"/>
      <c r="E55" s="105"/>
      <c r="F55" s="104">
        <v>203597366.16</v>
      </c>
      <c r="G55" s="104">
        <v>201699353.05000001</v>
      </c>
    </row>
    <row r="56" spans="1:7" ht="45" outlineLevel="1">
      <c r="A56" s="103" t="s">
        <v>17</v>
      </c>
      <c r="B56" s="103" t="s">
        <v>177</v>
      </c>
      <c r="C56" s="102" t="s">
        <v>176</v>
      </c>
      <c r="D56" s="103" t="s">
        <v>9</v>
      </c>
      <c r="E56" s="102" t="s">
        <v>66</v>
      </c>
      <c r="F56" s="101">
        <v>4447530</v>
      </c>
      <c r="G56" s="101">
        <v>3487328.67</v>
      </c>
    </row>
    <row r="57" spans="1:7" ht="56.25" outlineLevel="1">
      <c r="A57" s="103" t="s">
        <v>17</v>
      </c>
      <c r="B57" s="103" t="s">
        <v>175</v>
      </c>
      <c r="C57" s="102" t="s">
        <v>174</v>
      </c>
      <c r="D57" s="103" t="s">
        <v>9</v>
      </c>
      <c r="E57" s="102" t="s">
        <v>66</v>
      </c>
      <c r="F57" s="101">
        <v>44400</v>
      </c>
      <c r="G57" s="101">
        <v>44400</v>
      </c>
    </row>
    <row r="58" spans="1:7" ht="67.5" outlineLevel="1">
      <c r="A58" s="103" t="s">
        <v>17</v>
      </c>
      <c r="B58" s="103" t="s">
        <v>175</v>
      </c>
      <c r="C58" s="102" t="s">
        <v>174</v>
      </c>
      <c r="D58" s="103" t="s">
        <v>9</v>
      </c>
      <c r="E58" s="102" t="s">
        <v>173</v>
      </c>
      <c r="F58" s="101">
        <v>4395600</v>
      </c>
      <c r="G58" s="101">
        <v>4395600</v>
      </c>
    </row>
    <row r="59" spans="1:7" ht="22.5" outlineLevel="1">
      <c r="A59" s="103" t="s">
        <v>17</v>
      </c>
      <c r="B59" s="103" t="s">
        <v>172</v>
      </c>
      <c r="C59" s="102" t="s">
        <v>171</v>
      </c>
      <c r="D59" s="103" t="s">
        <v>7</v>
      </c>
      <c r="E59" s="102" t="s">
        <v>66</v>
      </c>
      <c r="F59" s="101">
        <v>32389669.530000001</v>
      </c>
      <c r="G59" s="101">
        <v>32356585.760000002</v>
      </c>
    </row>
    <row r="60" spans="1:7" ht="22.5" outlineLevel="1">
      <c r="A60" s="103" t="s">
        <v>17</v>
      </c>
      <c r="B60" s="103" t="s">
        <v>172</v>
      </c>
      <c r="C60" s="102" t="s">
        <v>171</v>
      </c>
      <c r="D60" s="103" t="s">
        <v>62</v>
      </c>
      <c r="E60" s="102" t="s">
        <v>66</v>
      </c>
      <c r="F60" s="101">
        <v>36422163.57</v>
      </c>
      <c r="G60" s="101">
        <v>36422163.57</v>
      </c>
    </row>
    <row r="61" spans="1:7" ht="22.5" outlineLevel="1">
      <c r="A61" s="103" t="s">
        <v>17</v>
      </c>
      <c r="B61" s="103" t="s">
        <v>172</v>
      </c>
      <c r="C61" s="102" t="s">
        <v>171</v>
      </c>
      <c r="D61" s="103" t="s">
        <v>15</v>
      </c>
      <c r="E61" s="102" t="s">
        <v>66</v>
      </c>
      <c r="F61" s="101">
        <v>1009939.99</v>
      </c>
      <c r="G61" s="101">
        <v>1009939.99</v>
      </c>
    </row>
    <row r="62" spans="1:7" ht="22.5" outlineLevel="1">
      <c r="A62" s="103" t="s">
        <v>17</v>
      </c>
      <c r="B62" s="103" t="s">
        <v>172</v>
      </c>
      <c r="C62" s="102" t="s">
        <v>171</v>
      </c>
      <c r="D62" s="103" t="s">
        <v>63</v>
      </c>
      <c r="E62" s="102" t="s">
        <v>66</v>
      </c>
      <c r="F62" s="101">
        <v>21524.74</v>
      </c>
      <c r="G62" s="101">
        <v>20453.830000000002</v>
      </c>
    </row>
    <row r="63" spans="1:7" ht="45" outlineLevel="1">
      <c r="A63" s="103" t="s">
        <v>17</v>
      </c>
      <c r="B63" s="103" t="s">
        <v>170</v>
      </c>
      <c r="C63" s="102" t="s">
        <v>169</v>
      </c>
      <c r="D63" s="103" t="s">
        <v>7</v>
      </c>
      <c r="E63" s="102" t="s">
        <v>66</v>
      </c>
      <c r="F63" s="101">
        <v>893200</v>
      </c>
      <c r="G63" s="101">
        <v>893200</v>
      </c>
    </row>
    <row r="64" spans="1:7" ht="45" outlineLevel="1">
      <c r="A64" s="103" t="s">
        <v>17</v>
      </c>
      <c r="B64" s="103" t="s">
        <v>170</v>
      </c>
      <c r="C64" s="102" t="s">
        <v>169</v>
      </c>
      <c r="D64" s="103" t="s">
        <v>62</v>
      </c>
      <c r="E64" s="102" t="s">
        <v>66</v>
      </c>
      <c r="F64" s="101">
        <v>3890911.41</v>
      </c>
      <c r="G64" s="101">
        <v>3890911.41</v>
      </c>
    </row>
    <row r="65" spans="1:7" ht="45" outlineLevel="1">
      <c r="A65" s="103" t="s">
        <v>17</v>
      </c>
      <c r="B65" s="103" t="s">
        <v>170</v>
      </c>
      <c r="C65" s="102" t="s">
        <v>169</v>
      </c>
      <c r="D65" s="103" t="s">
        <v>15</v>
      </c>
      <c r="E65" s="102" t="s">
        <v>66</v>
      </c>
      <c r="F65" s="101">
        <v>3453083.44</v>
      </c>
      <c r="G65" s="101">
        <v>3453083.44</v>
      </c>
    </row>
    <row r="66" spans="1:7" ht="22.5" outlineLevel="1">
      <c r="A66" s="103" t="s">
        <v>17</v>
      </c>
      <c r="B66" s="103" t="s">
        <v>168</v>
      </c>
      <c r="C66" s="102" t="s">
        <v>167</v>
      </c>
      <c r="D66" s="103" t="s">
        <v>7</v>
      </c>
      <c r="E66" s="102" t="s">
        <v>66</v>
      </c>
      <c r="F66" s="101">
        <v>1104887</v>
      </c>
      <c r="G66" s="101">
        <v>1104887</v>
      </c>
    </row>
    <row r="67" spans="1:7" ht="22.5" outlineLevel="1">
      <c r="A67" s="103" t="s">
        <v>17</v>
      </c>
      <c r="B67" s="103" t="s">
        <v>168</v>
      </c>
      <c r="C67" s="102" t="s">
        <v>167</v>
      </c>
      <c r="D67" s="103" t="s">
        <v>62</v>
      </c>
      <c r="E67" s="102" t="s">
        <v>66</v>
      </c>
      <c r="F67" s="101">
        <v>3735197.81</v>
      </c>
      <c r="G67" s="101">
        <v>3735197.81</v>
      </c>
    </row>
    <row r="68" spans="1:7" ht="45" outlineLevel="1">
      <c r="A68" s="103" t="s">
        <v>17</v>
      </c>
      <c r="B68" s="103" t="s">
        <v>166</v>
      </c>
      <c r="C68" s="102" t="s">
        <v>165</v>
      </c>
      <c r="D68" s="103" t="s">
        <v>7</v>
      </c>
      <c r="E68" s="102" t="s">
        <v>66</v>
      </c>
      <c r="F68" s="101">
        <v>20150</v>
      </c>
      <c r="G68" s="101">
        <v>20150</v>
      </c>
    </row>
    <row r="69" spans="1:7" ht="45" outlineLevel="1">
      <c r="A69" s="103" t="s">
        <v>17</v>
      </c>
      <c r="B69" s="103" t="s">
        <v>166</v>
      </c>
      <c r="C69" s="102" t="s">
        <v>165</v>
      </c>
      <c r="D69" s="103" t="s">
        <v>62</v>
      </c>
      <c r="E69" s="102" t="s">
        <v>66</v>
      </c>
      <c r="F69" s="101">
        <v>241905</v>
      </c>
      <c r="G69" s="101">
        <v>241905</v>
      </c>
    </row>
    <row r="70" spans="1:7" ht="22.5" outlineLevel="1">
      <c r="A70" s="103" t="s">
        <v>17</v>
      </c>
      <c r="B70" s="103" t="s">
        <v>164</v>
      </c>
      <c r="C70" s="102" t="s">
        <v>163</v>
      </c>
      <c r="D70" s="103" t="s">
        <v>7</v>
      </c>
      <c r="E70" s="102" t="s">
        <v>66</v>
      </c>
      <c r="F70" s="101">
        <v>306441.98</v>
      </c>
      <c r="G70" s="101">
        <v>306441.98</v>
      </c>
    </row>
    <row r="71" spans="1:7" ht="22.5" outlineLevel="1">
      <c r="A71" s="103" t="s">
        <v>17</v>
      </c>
      <c r="B71" s="103" t="s">
        <v>164</v>
      </c>
      <c r="C71" s="102" t="s">
        <v>163</v>
      </c>
      <c r="D71" s="103" t="s">
        <v>62</v>
      </c>
      <c r="E71" s="102" t="s">
        <v>66</v>
      </c>
      <c r="F71" s="101">
        <v>427105</v>
      </c>
      <c r="G71" s="101">
        <v>427105</v>
      </c>
    </row>
    <row r="72" spans="1:7" ht="33.75" outlineLevel="1">
      <c r="A72" s="103" t="s">
        <v>17</v>
      </c>
      <c r="B72" s="103" t="s">
        <v>162</v>
      </c>
      <c r="C72" s="102" t="s">
        <v>161</v>
      </c>
      <c r="D72" s="103" t="s">
        <v>7</v>
      </c>
      <c r="E72" s="102" t="s">
        <v>66</v>
      </c>
      <c r="F72" s="101">
        <v>907228</v>
      </c>
      <c r="G72" s="101">
        <v>879315</v>
      </c>
    </row>
    <row r="73" spans="1:7" ht="33.75" outlineLevel="1">
      <c r="A73" s="103" t="s">
        <v>17</v>
      </c>
      <c r="B73" s="103" t="s">
        <v>162</v>
      </c>
      <c r="C73" s="102" t="s">
        <v>161</v>
      </c>
      <c r="D73" s="103" t="s">
        <v>62</v>
      </c>
      <c r="E73" s="102" t="s">
        <v>66</v>
      </c>
      <c r="F73" s="101">
        <v>5844058.4000000004</v>
      </c>
      <c r="G73" s="101">
        <v>5844058.4000000004</v>
      </c>
    </row>
    <row r="74" spans="1:7" ht="33.75" outlineLevel="1">
      <c r="A74" s="103" t="s">
        <v>17</v>
      </c>
      <c r="B74" s="103" t="s">
        <v>162</v>
      </c>
      <c r="C74" s="102" t="s">
        <v>161</v>
      </c>
      <c r="D74" s="103" t="s">
        <v>15</v>
      </c>
      <c r="E74" s="102" t="s">
        <v>66</v>
      </c>
      <c r="F74" s="101">
        <v>4531101.8</v>
      </c>
      <c r="G74" s="101">
        <v>4531101.8</v>
      </c>
    </row>
    <row r="75" spans="1:7" ht="45" outlineLevel="1">
      <c r="A75" s="103" t="s">
        <v>17</v>
      </c>
      <c r="B75" s="103" t="s">
        <v>160</v>
      </c>
      <c r="C75" s="102" t="s">
        <v>159</v>
      </c>
      <c r="D75" s="103" t="s">
        <v>7</v>
      </c>
      <c r="E75" s="102" t="s">
        <v>66</v>
      </c>
      <c r="F75" s="101">
        <v>320039.26</v>
      </c>
      <c r="G75" s="101">
        <v>320039.26</v>
      </c>
    </row>
    <row r="76" spans="1:7" ht="45" outlineLevel="1">
      <c r="A76" s="103" t="s">
        <v>17</v>
      </c>
      <c r="B76" s="103" t="s">
        <v>160</v>
      </c>
      <c r="C76" s="102" t="s">
        <v>159</v>
      </c>
      <c r="D76" s="103" t="s">
        <v>7</v>
      </c>
      <c r="E76" s="102" t="s">
        <v>158</v>
      </c>
      <c r="F76" s="101">
        <v>4943231.74</v>
      </c>
      <c r="G76" s="101">
        <v>4943231.74</v>
      </c>
    </row>
    <row r="77" spans="1:7" ht="45" outlineLevel="1">
      <c r="A77" s="103" t="s">
        <v>17</v>
      </c>
      <c r="B77" s="103" t="s">
        <v>160</v>
      </c>
      <c r="C77" s="102" t="s">
        <v>159</v>
      </c>
      <c r="D77" s="103" t="s">
        <v>15</v>
      </c>
      <c r="E77" s="102" t="s">
        <v>66</v>
      </c>
      <c r="F77" s="101">
        <v>129960.74</v>
      </c>
      <c r="G77" s="101">
        <v>129960.74</v>
      </c>
    </row>
    <row r="78" spans="1:7" ht="45" outlineLevel="1">
      <c r="A78" s="103" t="s">
        <v>17</v>
      </c>
      <c r="B78" s="103" t="s">
        <v>160</v>
      </c>
      <c r="C78" s="102" t="s">
        <v>159</v>
      </c>
      <c r="D78" s="103" t="s">
        <v>15</v>
      </c>
      <c r="E78" s="102" t="s">
        <v>158</v>
      </c>
      <c r="F78" s="101">
        <v>2007335.13</v>
      </c>
      <c r="G78" s="101">
        <v>2007335.13</v>
      </c>
    </row>
    <row r="79" spans="1:7" ht="45" outlineLevel="1">
      <c r="A79" s="103" t="s">
        <v>17</v>
      </c>
      <c r="B79" s="103" t="s">
        <v>157</v>
      </c>
      <c r="C79" s="102" t="s">
        <v>156</v>
      </c>
      <c r="D79" s="103" t="s">
        <v>7</v>
      </c>
      <c r="E79" s="102" t="s">
        <v>66</v>
      </c>
      <c r="F79" s="101">
        <v>798261.06</v>
      </c>
      <c r="G79" s="101">
        <v>798261.06</v>
      </c>
    </row>
    <row r="80" spans="1:7" ht="45" outlineLevel="1">
      <c r="A80" s="103" t="s">
        <v>17</v>
      </c>
      <c r="B80" s="103" t="s">
        <v>157</v>
      </c>
      <c r="C80" s="102" t="s">
        <v>156</v>
      </c>
      <c r="D80" s="103" t="s">
        <v>7</v>
      </c>
      <c r="E80" s="102" t="s">
        <v>155</v>
      </c>
      <c r="F80" s="101">
        <v>1302425.94</v>
      </c>
      <c r="G80" s="101">
        <v>1302425.94</v>
      </c>
    </row>
    <row r="81" spans="1:7" ht="56.25" outlineLevel="1">
      <c r="A81" s="103" t="s">
        <v>17</v>
      </c>
      <c r="B81" s="103" t="s">
        <v>154</v>
      </c>
      <c r="C81" s="102" t="s">
        <v>67</v>
      </c>
      <c r="D81" s="103" t="s">
        <v>7</v>
      </c>
      <c r="E81" s="102" t="s">
        <v>66</v>
      </c>
      <c r="F81" s="101">
        <v>388750</v>
      </c>
      <c r="G81" s="101">
        <v>388750</v>
      </c>
    </row>
    <row r="82" spans="1:7" ht="33.75" outlineLevel="1">
      <c r="A82" s="103" t="s">
        <v>17</v>
      </c>
      <c r="B82" s="103" t="s">
        <v>153</v>
      </c>
      <c r="C82" s="102" t="s">
        <v>152</v>
      </c>
      <c r="D82" s="103" t="s">
        <v>15</v>
      </c>
      <c r="E82" s="102" t="s">
        <v>66</v>
      </c>
      <c r="F82" s="101">
        <v>1801869.6</v>
      </c>
      <c r="G82" s="101">
        <v>1801869.6</v>
      </c>
    </row>
    <row r="83" spans="1:7" ht="33.75" outlineLevel="1">
      <c r="A83" s="103" t="s">
        <v>17</v>
      </c>
      <c r="B83" s="103" t="s">
        <v>151</v>
      </c>
      <c r="C83" s="102" t="s">
        <v>68</v>
      </c>
      <c r="D83" s="103" t="s">
        <v>15</v>
      </c>
      <c r="E83" s="102" t="s">
        <v>66</v>
      </c>
      <c r="F83" s="101">
        <v>6277804.2800000003</v>
      </c>
      <c r="G83" s="101">
        <v>6277804.2800000003</v>
      </c>
    </row>
    <row r="84" spans="1:7" ht="33.75" outlineLevel="1">
      <c r="A84" s="103" t="s">
        <v>17</v>
      </c>
      <c r="B84" s="103" t="s">
        <v>151</v>
      </c>
      <c r="C84" s="102" t="s">
        <v>68</v>
      </c>
      <c r="D84" s="103" t="s">
        <v>15</v>
      </c>
      <c r="E84" s="102" t="s">
        <v>150</v>
      </c>
      <c r="F84" s="101">
        <v>28259088.77</v>
      </c>
      <c r="G84" s="101">
        <v>27383344.670000002</v>
      </c>
    </row>
    <row r="85" spans="1:7" ht="22.5" outlineLevel="1">
      <c r="A85" s="103" t="s">
        <v>17</v>
      </c>
      <c r="B85" s="103" t="s">
        <v>149</v>
      </c>
      <c r="C85" s="102" t="s">
        <v>148</v>
      </c>
      <c r="D85" s="103" t="s">
        <v>7</v>
      </c>
      <c r="E85" s="102" t="s">
        <v>66</v>
      </c>
      <c r="F85" s="101">
        <v>346772</v>
      </c>
      <c r="G85" s="101">
        <v>346772</v>
      </c>
    </row>
    <row r="86" spans="1:7" ht="22.5" outlineLevel="1">
      <c r="A86" s="103" t="s">
        <v>17</v>
      </c>
      <c r="B86" s="103" t="s">
        <v>149</v>
      </c>
      <c r="C86" s="102" t="s">
        <v>148</v>
      </c>
      <c r="D86" s="103" t="s">
        <v>15</v>
      </c>
      <c r="E86" s="102" t="s">
        <v>66</v>
      </c>
      <c r="F86" s="101">
        <v>3335686.04</v>
      </c>
      <c r="G86" s="101">
        <v>3335686.04</v>
      </c>
    </row>
    <row r="87" spans="1:7" ht="22.5" outlineLevel="1">
      <c r="A87" s="103" t="s">
        <v>17</v>
      </c>
      <c r="B87" s="103" t="s">
        <v>149</v>
      </c>
      <c r="C87" s="102" t="s">
        <v>148</v>
      </c>
      <c r="D87" s="103" t="s">
        <v>28</v>
      </c>
      <c r="E87" s="102" t="s">
        <v>66</v>
      </c>
      <c r="F87" s="101">
        <v>108613</v>
      </c>
      <c r="G87" s="101">
        <v>108613</v>
      </c>
    </row>
    <row r="88" spans="1:7" ht="22.5" outlineLevel="1">
      <c r="A88" s="103" t="s">
        <v>17</v>
      </c>
      <c r="B88" s="103" t="s">
        <v>147</v>
      </c>
      <c r="C88" s="102" t="s">
        <v>103</v>
      </c>
      <c r="D88" s="103" t="s">
        <v>15</v>
      </c>
      <c r="E88" s="102" t="s">
        <v>66</v>
      </c>
      <c r="F88" s="101">
        <v>5785628</v>
      </c>
      <c r="G88" s="101">
        <v>5785628</v>
      </c>
    </row>
    <row r="89" spans="1:7" ht="56.25" outlineLevel="1">
      <c r="A89" s="103" t="s">
        <v>17</v>
      </c>
      <c r="B89" s="103" t="s">
        <v>144</v>
      </c>
      <c r="C89" s="102" t="s">
        <v>143</v>
      </c>
      <c r="D89" s="103" t="s">
        <v>15</v>
      </c>
      <c r="E89" s="102" t="s">
        <v>146</v>
      </c>
      <c r="F89" s="101">
        <v>1567704.14</v>
      </c>
      <c r="G89" s="101">
        <v>1567704.14</v>
      </c>
    </row>
    <row r="90" spans="1:7" ht="56.25" outlineLevel="1">
      <c r="A90" s="103" t="s">
        <v>17</v>
      </c>
      <c r="B90" s="103" t="s">
        <v>144</v>
      </c>
      <c r="C90" s="102" t="s">
        <v>143</v>
      </c>
      <c r="D90" s="103" t="s">
        <v>15</v>
      </c>
      <c r="E90" s="102" t="s">
        <v>145</v>
      </c>
      <c r="F90" s="101">
        <v>37624900</v>
      </c>
      <c r="G90" s="101">
        <v>37624900</v>
      </c>
    </row>
    <row r="91" spans="1:7" ht="56.25" outlineLevel="1">
      <c r="A91" s="103" t="s">
        <v>17</v>
      </c>
      <c r="B91" s="103" t="s">
        <v>144</v>
      </c>
      <c r="C91" s="102" t="s">
        <v>143</v>
      </c>
      <c r="D91" s="103" t="s">
        <v>15</v>
      </c>
      <c r="E91" s="102" t="s">
        <v>142</v>
      </c>
      <c r="F91" s="101">
        <v>4354733.79</v>
      </c>
      <c r="G91" s="101">
        <v>4354733.79</v>
      </c>
    </row>
    <row r="92" spans="1:7" ht="33.75" outlineLevel="1">
      <c r="A92" s="103" t="s">
        <v>17</v>
      </c>
      <c r="B92" s="103" t="s">
        <v>141</v>
      </c>
      <c r="C92" s="102" t="s">
        <v>140</v>
      </c>
      <c r="D92" s="103" t="s">
        <v>7</v>
      </c>
      <c r="E92" s="102" t="s">
        <v>139</v>
      </c>
      <c r="F92" s="101">
        <v>158465</v>
      </c>
      <c r="G92" s="101">
        <v>158465</v>
      </c>
    </row>
    <row r="93" spans="1:7">
      <c r="A93" s="107" t="s">
        <v>22</v>
      </c>
      <c r="B93" s="106"/>
      <c r="C93" s="105"/>
      <c r="D93" s="106"/>
      <c r="E93" s="105"/>
      <c r="F93" s="104">
        <v>187464503.78</v>
      </c>
      <c r="G93" s="104">
        <v>187149681.44999999</v>
      </c>
    </row>
    <row r="94" spans="1:7" ht="45" outlineLevel="1">
      <c r="A94" s="103" t="s">
        <v>22</v>
      </c>
      <c r="B94" s="103" t="s">
        <v>138</v>
      </c>
      <c r="C94" s="102" t="s">
        <v>70</v>
      </c>
      <c r="D94" s="103" t="s">
        <v>28</v>
      </c>
      <c r="E94" s="102" t="s">
        <v>66</v>
      </c>
      <c r="F94" s="101">
        <v>51800</v>
      </c>
      <c r="G94" s="101">
        <v>51800</v>
      </c>
    </row>
    <row r="95" spans="1:7" ht="22.5" outlineLevel="1">
      <c r="A95" s="103" t="s">
        <v>22</v>
      </c>
      <c r="B95" s="103" t="s">
        <v>137</v>
      </c>
      <c r="C95" s="102" t="s">
        <v>136</v>
      </c>
      <c r="D95" s="103" t="s">
        <v>73</v>
      </c>
      <c r="E95" s="102" t="s">
        <v>66</v>
      </c>
      <c r="F95" s="101">
        <v>20080525.43</v>
      </c>
      <c r="G95" s="101">
        <v>20072285.41</v>
      </c>
    </row>
    <row r="96" spans="1:7" ht="22.5" outlineLevel="1">
      <c r="A96" s="103" t="s">
        <v>22</v>
      </c>
      <c r="B96" s="103" t="s">
        <v>137</v>
      </c>
      <c r="C96" s="102" t="s">
        <v>136</v>
      </c>
      <c r="D96" s="103" t="s">
        <v>74</v>
      </c>
      <c r="E96" s="102" t="s">
        <v>66</v>
      </c>
      <c r="F96" s="101">
        <v>6026555.8499999996</v>
      </c>
      <c r="G96" s="101">
        <v>6013151.9699999997</v>
      </c>
    </row>
    <row r="97" spans="1:7" ht="22.5" outlineLevel="1">
      <c r="A97" s="103" t="s">
        <v>22</v>
      </c>
      <c r="B97" s="103" t="s">
        <v>137</v>
      </c>
      <c r="C97" s="102" t="s">
        <v>136</v>
      </c>
      <c r="D97" s="103" t="s">
        <v>78</v>
      </c>
      <c r="E97" s="102" t="s">
        <v>66</v>
      </c>
      <c r="F97" s="101">
        <v>71940.77</v>
      </c>
      <c r="G97" s="101">
        <v>71105.88</v>
      </c>
    </row>
    <row r="98" spans="1:7" ht="22.5" outlineLevel="1">
      <c r="A98" s="103" t="s">
        <v>22</v>
      </c>
      <c r="B98" s="103" t="s">
        <v>137</v>
      </c>
      <c r="C98" s="102" t="s">
        <v>136</v>
      </c>
      <c r="D98" s="103" t="s">
        <v>7</v>
      </c>
      <c r="E98" s="102" t="s">
        <v>66</v>
      </c>
      <c r="F98" s="101">
        <v>4712091.21</v>
      </c>
      <c r="G98" s="101">
        <v>4508210.71</v>
      </c>
    </row>
    <row r="99" spans="1:7" ht="22.5" outlineLevel="1">
      <c r="A99" s="103" t="s">
        <v>22</v>
      </c>
      <c r="B99" s="103" t="s">
        <v>137</v>
      </c>
      <c r="C99" s="102" t="s">
        <v>136</v>
      </c>
      <c r="D99" s="103" t="s">
        <v>79</v>
      </c>
      <c r="E99" s="102" t="s">
        <v>66</v>
      </c>
      <c r="F99" s="101">
        <v>22704.880000000001</v>
      </c>
      <c r="G99" s="101">
        <v>22704.880000000001</v>
      </c>
    </row>
    <row r="100" spans="1:7" ht="22.5" outlineLevel="1">
      <c r="A100" s="103" t="s">
        <v>22</v>
      </c>
      <c r="B100" s="103" t="s">
        <v>137</v>
      </c>
      <c r="C100" s="102" t="s">
        <v>136</v>
      </c>
      <c r="D100" s="103" t="s">
        <v>62</v>
      </c>
      <c r="E100" s="102" t="s">
        <v>66</v>
      </c>
      <c r="F100" s="101">
        <v>40829520</v>
      </c>
      <c r="G100" s="101">
        <v>40829520</v>
      </c>
    </row>
    <row r="101" spans="1:7" ht="22.5" outlineLevel="1">
      <c r="A101" s="103" t="s">
        <v>22</v>
      </c>
      <c r="B101" s="103" t="s">
        <v>137</v>
      </c>
      <c r="C101" s="102" t="s">
        <v>136</v>
      </c>
      <c r="D101" s="103" t="s">
        <v>80</v>
      </c>
      <c r="E101" s="102" t="s">
        <v>66</v>
      </c>
      <c r="F101" s="101">
        <v>124618</v>
      </c>
      <c r="G101" s="101">
        <v>124618</v>
      </c>
    </row>
    <row r="102" spans="1:7" ht="22.5" outlineLevel="1">
      <c r="A102" s="103" t="s">
        <v>22</v>
      </c>
      <c r="B102" s="103" t="s">
        <v>137</v>
      </c>
      <c r="C102" s="102" t="s">
        <v>136</v>
      </c>
      <c r="D102" s="103" t="s">
        <v>81</v>
      </c>
      <c r="E102" s="102" t="s">
        <v>66</v>
      </c>
      <c r="F102" s="101">
        <v>11000</v>
      </c>
      <c r="G102" s="101">
        <v>11000</v>
      </c>
    </row>
    <row r="103" spans="1:7" ht="22.5" outlineLevel="1">
      <c r="A103" s="103" t="s">
        <v>22</v>
      </c>
      <c r="B103" s="103" t="s">
        <v>137</v>
      </c>
      <c r="C103" s="102" t="s">
        <v>136</v>
      </c>
      <c r="D103" s="103" t="s">
        <v>63</v>
      </c>
      <c r="E103" s="102" t="s">
        <v>66</v>
      </c>
      <c r="F103" s="101">
        <v>43453.9</v>
      </c>
      <c r="G103" s="101">
        <v>43253.9</v>
      </c>
    </row>
    <row r="104" spans="1:7" ht="22.5" outlineLevel="1">
      <c r="A104" s="103" t="s">
        <v>22</v>
      </c>
      <c r="B104" s="103" t="s">
        <v>135</v>
      </c>
      <c r="C104" s="102" t="s">
        <v>134</v>
      </c>
      <c r="D104" s="103" t="s">
        <v>75</v>
      </c>
      <c r="E104" s="102" t="s">
        <v>66</v>
      </c>
      <c r="F104" s="101">
        <v>9146540.5999999996</v>
      </c>
      <c r="G104" s="101">
        <v>9137420.8000000007</v>
      </c>
    </row>
    <row r="105" spans="1:7" ht="22.5" outlineLevel="1">
      <c r="A105" s="103" t="s">
        <v>22</v>
      </c>
      <c r="B105" s="103" t="s">
        <v>135</v>
      </c>
      <c r="C105" s="102" t="s">
        <v>134</v>
      </c>
      <c r="D105" s="103" t="s">
        <v>76</v>
      </c>
      <c r="E105" s="102" t="s">
        <v>66</v>
      </c>
      <c r="F105" s="101">
        <v>298.33</v>
      </c>
      <c r="G105" s="101">
        <v>298.33</v>
      </c>
    </row>
    <row r="106" spans="1:7" ht="22.5" outlineLevel="1">
      <c r="A106" s="103" t="s">
        <v>22</v>
      </c>
      <c r="B106" s="103" t="s">
        <v>135</v>
      </c>
      <c r="C106" s="102" t="s">
        <v>134</v>
      </c>
      <c r="D106" s="103" t="s">
        <v>77</v>
      </c>
      <c r="E106" s="102" t="s">
        <v>66</v>
      </c>
      <c r="F106" s="101">
        <v>2685711.03</v>
      </c>
      <c r="G106" s="101">
        <v>2675400.4900000002</v>
      </c>
    </row>
    <row r="107" spans="1:7" ht="22.5" outlineLevel="1">
      <c r="A107" s="103" t="s">
        <v>22</v>
      </c>
      <c r="B107" s="103" t="s">
        <v>135</v>
      </c>
      <c r="C107" s="102" t="s">
        <v>134</v>
      </c>
      <c r="D107" s="103" t="s">
        <v>78</v>
      </c>
      <c r="E107" s="102" t="s">
        <v>66</v>
      </c>
      <c r="F107" s="101">
        <v>356317.17</v>
      </c>
      <c r="G107" s="101">
        <v>342033.13</v>
      </c>
    </row>
    <row r="108" spans="1:7" ht="22.5" outlineLevel="1">
      <c r="A108" s="103" t="s">
        <v>22</v>
      </c>
      <c r="B108" s="103" t="s">
        <v>135</v>
      </c>
      <c r="C108" s="102" t="s">
        <v>134</v>
      </c>
      <c r="D108" s="103" t="s">
        <v>7</v>
      </c>
      <c r="E108" s="102" t="s">
        <v>66</v>
      </c>
      <c r="F108" s="101">
        <v>656302.41</v>
      </c>
      <c r="G108" s="101">
        <v>637043.67000000004</v>
      </c>
    </row>
    <row r="109" spans="1:7" ht="22.5" outlineLevel="1">
      <c r="A109" s="103" t="s">
        <v>22</v>
      </c>
      <c r="B109" s="103" t="s">
        <v>135</v>
      </c>
      <c r="C109" s="102" t="s">
        <v>134</v>
      </c>
      <c r="D109" s="103" t="s">
        <v>63</v>
      </c>
      <c r="E109" s="102" t="s">
        <v>66</v>
      </c>
      <c r="F109" s="101">
        <v>2000</v>
      </c>
      <c r="G109" s="101">
        <v>1014.45</v>
      </c>
    </row>
    <row r="110" spans="1:7" ht="56.25" outlineLevel="1">
      <c r="A110" s="103" t="s">
        <v>22</v>
      </c>
      <c r="B110" s="103" t="s">
        <v>133</v>
      </c>
      <c r="C110" s="102" t="s">
        <v>132</v>
      </c>
      <c r="D110" s="103" t="s">
        <v>75</v>
      </c>
      <c r="E110" s="102" t="s">
        <v>66</v>
      </c>
      <c r="F110" s="101">
        <v>2649994.91</v>
      </c>
      <c r="G110" s="101">
        <v>2645542.04</v>
      </c>
    </row>
    <row r="111" spans="1:7" ht="56.25" outlineLevel="1">
      <c r="A111" s="103" t="s">
        <v>22</v>
      </c>
      <c r="B111" s="103" t="s">
        <v>133</v>
      </c>
      <c r="C111" s="102" t="s">
        <v>132</v>
      </c>
      <c r="D111" s="103" t="s">
        <v>77</v>
      </c>
      <c r="E111" s="102" t="s">
        <v>66</v>
      </c>
      <c r="F111" s="101">
        <v>789869.28</v>
      </c>
      <c r="G111" s="101">
        <v>787986.71</v>
      </c>
    </row>
    <row r="112" spans="1:7" ht="56.25" outlineLevel="1">
      <c r="A112" s="103" t="s">
        <v>22</v>
      </c>
      <c r="B112" s="103" t="s">
        <v>133</v>
      </c>
      <c r="C112" s="102" t="s">
        <v>132</v>
      </c>
      <c r="D112" s="103" t="s">
        <v>78</v>
      </c>
      <c r="E112" s="102" t="s">
        <v>66</v>
      </c>
      <c r="F112" s="101">
        <v>10000</v>
      </c>
      <c r="G112" s="101">
        <v>10000</v>
      </c>
    </row>
    <row r="113" spans="1:7" ht="56.25" outlineLevel="1">
      <c r="A113" s="103" t="s">
        <v>22</v>
      </c>
      <c r="B113" s="103" t="s">
        <v>133</v>
      </c>
      <c r="C113" s="102" t="s">
        <v>132</v>
      </c>
      <c r="D113" s="103" t="s">
        <v>105</v>
      </c>
      <c r="E113" s="102" t="s">
        <v>66</v>
      </c>
      <c r="F113" s="101">
        <v>19583.419999999998</v>
      </c>
      <c r="G113" s="101">
        <v>19583.419999999998</v>
      </c>
    </row>
    <row r="114" spans="1:7" ht="90" outlineLevel="1">
      <c r="A114" s="103" t="s">
        <v>22</v>
      </c>
      <c r="B114" s="103" t="s">
        <v>131</v>
      </c>
      <c r="C114" s="102" t="s">
        <v>71</v>
      </c>
      <c r="D114" s="103" t="s">
        <v>7</v>
      </c>
      <c r="E114" s="102" t="s">
        <v>130</v>
      </c>
      <c r="F114" s="101">
        <v>26500</v>
      </c>
      <c r="G114" s="101">
        <v>26500</v>
      </c>
    </row>
    <row r="115" spans="1:7" ht="33.75" outlineLevel="1">
      <c r="A115" s="103" t="s">
        <v>22</v>
      </c>
      <c r="B115" s="103" t="s">
        <v>129</v>
      </c>
      <c r="C115" s="102" t="s">
        <v>72</v>
      </c>
      <c r="D115" s="103" t="s">
        <v>7</v>
      </c>
      <c r="E115" s="102" t="s">
        <v>66</v>
      </c>
      <c r="F115" s="101">
        <v>167200</v>
      </c>
      <c r="G115" s="101">
        <v>139231.07</v>
      </c>
    </row>
    <row r="116" spans="1:7" ht="78.75" outlineLevel="1">
      <c r="A116" s="103" t="s">
        <v>22</v>
      </c>
      <c r="B116" s="103" t="s">
        <v>128</v>
      </c>
      <c r="C116" s="102" t="s">
        <v>106</v>
      </c>
      <c r="D116" s="103" t="s">
        <v>62</v>
      </c>
      <c r="E116" s="102" t="s">
        <v>127</v>
      </c>
      <c r="F116" s="101">
        <v>90000000</v>
      </c>
      <c r="G116" s="101">
        <v>90000000</v>
      </c>
    </row>
    <row r="117" spans="1:7" ht="22.5" outlineLevel="1">
      <c r="A117" s="103" t="s">
        <v>22</v>
      </c>
      <c r="B117" s="103" t="s">
        <v>126</v>
      </c>
      <c r="C117" s="102" t="s">
        <v>107</v>
      </c>
      <c r="D117" s="103" t="s">
        <v>7</v>
      </c>
      <c r="E117" s="102" t="s">
        <v>66</v>
      </c>
      <c r="F117" s="101">
        <v>56014.99</v>
      </c>
      <c r="G117" s="101">
        <v>56014.99</v>
      </c>
    </row>
    <row r="118" spans="1:7" ht="22.5" outlineLevel="1">
      <c r="A118" s="103" t="s">
        <v>22</v>
      </c>
      <c r="B118" s="103" t="s">
        <v>126</v>
      </c>
      <c r="C118" s="102" t="s">
        <v>107</v>
      </c>
      <c r="D118" s="103" t="s">
        <v>105</v>
      </c>
      <c r="E118" s="102" t="s">
        <v>66</v>
      </c>
      <c r="F118" s="101">
        <v>8923961.5999999996</v>
      </c>
      <c r="G118" s="101">
        <v>8923961.5999999996</v>
      </c>
    </row>
  </sheetData>
  <mergeCells count="6">
    <mergeCell ref="A10:G10"/>
    <mergeCell ref="A1:F1"/>
    <mergeCell ref="A6:H6"/>
    <mergeCell ref="A7:G7"/>
    <mergeCell ref="A8:G8"/>
    <mergeCell ref="A9:G9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Расшифровка 05 раздел</vt:lpstr>
      <vt:lpstr>Бюджет</vt:lpstr>
      <vt:lpstr>Бюджет!APPT</vt:lpstr>
      <vt:lpstr>Бюджет!FIO</vt:lpstr>
      <vt:lpstr>Бюджет!LAST_CELL</vt:lpstr>
      <vt:lpstr>Бюджет!SIGN</vt:lpstr>
      <vt:lpstr>'Расшифровка 05 раздел'!Заголовки_для_печати</vt:lpstr>
      <vt:lpstr>'Расшифровка 05 раздел'!Область_печати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2017-02-13T04:35:28Z</cp:lastPrinted>
  <dcterms:created xsi:type="dcterms:W3CDTF">1996-10-08T23:32:33Z</dcterms:created>
  <dcterms:modified xsi:type="dcterms:W3CDTF">2021-02-09T12:19:04Z</dcterms:modified>
</cp:coreProperties>
</file>